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3.xml" ContentType="application/vnd.openxmlformats-officedocument.drawing+xml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drawings/drawing4.xml" ContentType="application/vnd.openxmlformats-officedocument.drawing+xml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drawings/drawing5.xml" ContentType="application/vnd.openxmlformats-officedocument.drawing+xml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drawings/drawing6.xml" ContentType="application/vnd.openxmlformats-officedocument.drawing+xml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drawings/drawing7.xml" ContentType="application/vnd.openxmlformats-officedocument.drawing+xml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drawings/drawing8.xml" ContentType="application/vnd.openxmlformats-officedocument.drawing+xml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drawings/drawing9.xml" ContentType="application/vnd.openxmlformats-officedocument.drawing+xml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drawings/drawing10.xml" ContentType="application/vnd.openxmlformats-officedocument.drawing+xml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7"/>
  <workbookPr codeName="ThisWorkbook"/>
  <mc:AlternateContent xmlns:mc="http://schemas.openxmlformats.org/markup-compatibility/2006">
    <mc:Choice Requires="x15">
      <x15ac:absPath xmlns:x15ac="http://schemas.microsoft.com/office/spreadsheetml/2010/11/ac" url="E:\3GPP RAN4\WG4_Radio\TSGR4_104-e\准备文稿\TRP TRS\test campaign\analysis\"/>
    </mc:Choice>
  </mc:AlternateContent>
  <xr:revisionPtr revIDLastSave="0" documentId="13_ncr:1_{45F501A6-BE50-4090-ACAD-3841FEE7DA6B}" xr6:coauthVersionLast="36" xr6:coauthVersionMax="36" xr10:uidLastSave="{00000000-0000-0000-0000-000000000000}"/>
  <bookViews>
    <workbookView xWindow="6180" yWindow="450" windowWidth="27420" windowHeight="20550" tabRatio="865" activeTab="1" xr2:uid="{00000000-000D-0000-FFFF-FFFF00000000}"/>
  </bookViews>
  <sheets>
    <sheet name="Cover Sheet" sheetId="3" r:id="rId1"/>
    <sheet name="Analysis summary" sheetId="31" r:id="rId2"/>
    <sheet name="CDF" sheetId="12" r:id="rId3"/>
    <sheet name="Summary" sheetId="11" state="hidden" r:id="rId4"/>
    <sheet name="General Info" sheetId="1" state="hidden" r:id="rId5"/>
    <sheet name="Lab1 PC2" sheetId="21" r:id="rId6"/>
    <sheet name="Lab2 PC2" sheetId="23" r:id="rId7"/>
    <sheet name="Lab3 PC2" sheetId="24" r:id="rId8"/>
    <sheet name="Lab4 PC2" sheetId="25" r:id="rId9"/>
    <sheet name="Lab5 PC2" sheetId="26" r:id="rId10"/>
    <sheet name="Lab6 PC2" sheetId="27" r:id="rId11"/>
    <sheet name="Lab7 PC2" sheetId="28" r:id="rId12"/>
    <sheet name="Lab1 PC3" sheetId="22" r:id="rId13"/>
    <sheet name="Lab7 PC3" sheetId="29" r:id="rId14"/>
    <sheet name="Reference" sheetId="13" r:id="rId15"/>
  </sheets>
  <calcPr calcId="19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18" i="12" l="1"/>
  <c r="E18" i="12"/>
  <c r="F18" i="12"/>
  <c r="G18" i="12"/>
  <c r="D19" i="12"/>
  <c r="E19" i="12"/>
  <c r="F19" i="12"/>
  <c r="G19" i="12"/>
  <c r="D20" i="12"/>
  <c r="E20" i="12"/>
  <c r="F20" i="12"/>
  <c r="G20" i="12"/>
  <c r="D21" i="12"/>
  <c r="E21" i="12"/>
  <c r="F21" i="12"/>
  <c r="G21" i="12"/>
  <c r="D22" i="12"/>
  <c r="E22" i="12"/>
  <c r="F22" i="12"/>
  <c r="G22" i="12"/>
  <c r="D23" i="12"/>
  <c r="E23" i="12"/>
  <c r="F23" i="12"/>
  <c r="G23" i="12"/>
  <c r="D24" i="12"/>
  <c r="E24" i="12"/>
  <c r="F24" i="12"/>
  <c r="G24" i="12"/>
  <c r="D25" i="12"/>
  <c r="E25" i="12"/>
  <c r="F25" i="12"/>
  <c r="G25" i="12"/>
  <c r="F39" i="12" l="1"/>
  <c r="F38" i="12"/>
  <c r="F37" i="12" l="1"/>
  <c r="F36" i="12"/>
  <c r="E36" i="12"/>
  <c r="F35" i="12"/>
  <c r="E35" i="12"/>
  <c r="E34" i="12"/>
  <c r="E33" i="12"/>
  <c r="E32" i="12"/>
  <c r="G31" i="12"/>
  <c r="F31" i="12"/>
  <c r="E31" i="12"/>
  <c r="D31" i="12"/>
  <c r="G30" i="12"/>
  <c r="F30" i="12"/>
  <c r="E29" i="12"/>
  <c r="E28" i="12"/>
  <c r="G27" i="12"/>
  <c r="E27" i="12"/>
  <c r="G26" i="12"/>
  <c r="F17" i="12"/>
  <c r="E17" i="12"/>
  <c r="G17" i="12"/>
  <c r="F29" i="12"/>
  <c r="F28" i="12"/>
  <c r="F27" i="12"/>
  <c r="F26" i="12"/>
  <c r="G15" i="12"/>
  <c r="G14" i="12"/>
  <c r="G13" i="12"/>
  <c r="N22" i="12"/>
  <c r="N21" i="12"/>
  <c r="N20" i="12"/>
  <c r="N19" i="12"/>
  <c r="N18" i="12"/>
  <c r="N17" i="12"/>
  <c r="N16" i="12"/>
  <c r="N15" i="12"/>
  <c r="N14" i="12"/>
  <c r="N13" i="12"/>
  <c r="N12" i="12"/>
  <c r="N11" i="12"/>
  <c r="N10" i="12"/>
  <c r="N9" i="12"/>
  <c r="N8" i="12"/>
  <c r="N7" i="12"/>
  <c r="N6" i="12"/>
  <c r="B5" i="31" s="1"/>
  <c r="N5" i="12"/>
  <c r="B6" i="31" s="1"/>
  <c r="N4" i="12"/>
  <c r="B7" i="31" s="1"/>
  <c r="N3" i="12"/>
  <c r="B8" i="31" s="1"/>
  <c r="N2" i="12"/>
  <c r="G39" i="12"/>
  <c r="G38" i="12"/>
  <c r="G37" i="12"/>
  <c r="G36" i="12"/>
  <c r="G35" i="12"/>
  <c r="G29" i="12"/>
  <c r="G28" i="12"/>
  <c r="G16" i="12"/>
  <c r="F16" i="12"/>
  <c r="F15" i="12"/>
  <c r="F14" i="12"/>
  <c r="F13" i="12"/>
  <c r="E26" i="12"/>
  <c r="E16" i="12"/>
  <c r="E15" i="12"/>
  <c r="E14" i="12"/>
  <c r="E13" i="12"/>
  <c r="E12" i="12"/>
  <c r="E11" i="12"/>
  <c r="E10" i="12"/>
  <c r="E9" i="12"/>
  <c r="E8" i="12"/>
  <c r="E7" i="12"/>
  <c r="E6" i="12"/>
  <c r="E5" i="12"/>
  <c r="E4" i="12"/>
  <c r="E3" i="12"/>
  <c r="E2" i="12"/>
  <c r="D36" i="12"/>
  <c r="D35" i="12"/>
  <c r="D34" i="12"/>
  <c r="D33" i="12"/>
  <c r="D32" i="12"/>
  <c r="D29" i="12"/>
  <c r="D28" i="12"/>
  <c r="D27" i="12"/>
  <c r="D26" i="12"/>
  <c r="D17" i="12"/>
  <c r="D16" i="12"/>
  <c r="D15" i="12"/>
  <c r="D14" i="12"/>
  <c r="D13" i="12"/>
  <c r="D12" i="12"/>
  <c r="D11" i="12"/>
  <c r="D10" i="12"/>
  <c r="D9" i="12"/>
  <c r="D8" i="12"/>
  <c r="D7" i="12"/>
  <c r="D6" i="12"/>
  <c r="D5" i="12"/>
  <c r="D4" i="12"/>
  <c r="D3" i="12"/>
  <c r="D2" i="12"/>
  <c r="O18" i="12" l="1"/>
  <c r="D5" i="31" s="1"/>
  <c r="O3" i="12"/>
  <c r="O12" i="12"/>
  <c r="O5" i="12"/>
  <c r="O13" i="12"/>
  <c r="O21" i="12"/>
  <c r="D8" i="31" s="1"/>
  <c r="O19" i="12"/>
  <c r="D6" i="31" s="1"/>
  <c r="O20" i="12"/>
  <c r="D7" i="31" s="1"/>
  <c r="O6" i="12"/>
  <c r="O14" i="12"/>
  <c r="O22" i="12"/>
  <c r="O4" i="12"/>
  <c r="O8" i="12"/>
  <c r="O16" i="12"/>
  <c r="O7" i="12"/>
  <c r="O9" i="12"/>
  <c r="O17" i="12"/>
  <c r="O11" i="12"/>
  <c r="O15" i="12"/>
  <c r="O2" i="12"/>
  <c r="O10" i="12"/>
  <c r="P22" i="12"/>
  <c r="P7" i="12"/>
  <c r="P16" i="12"/>
  <c r="P17" i="12"/>
  <c r="P8" i="12"/>
  <c r="P9" i="12"/>
  <c r="P2" i="12"/>
  <c r="P10" i="12"/>
  <c r="P18" i="12"/>
  <c r="P3" i="12"/>
  <c r="C8" i="31" s="1"/>
  <c r="P19" i="12"/>
  <c r="P20" i="12"/>
  <c r="P15" i="12"/>
  <c r="P4" i="12"/>
  <c r="C7" i="31" s="1"/>
  <c r="P5" i="12"/>
  <c r="C6" i="31" s="1"/>
  <c r="P13" i="12"/>
  <c r="P21" i="12"/>
  <c r="P11" i="12"/>
  <c r="P12" i="12"/>
  <c r="P6" i="12"/>
  <c r="C5" i="31" s="1"/>
  <c r="P14" i="12"/>
  <c r="Q21" i="12"/>
  <c r="E8" i="31" s="1"/>
  <c r="Q8" i="12"/>
  <c r="Q16" i="12"/>
  <c r="Q14" i="12"/>
  <c r="Q15" i="12"/>
  <c r="Q9" i="12"/>
  <c r="Q17" i="12"/>
  <c r="Q6" i="12"/>
  <c r="Q2" i="12"/>
  <c r="Q10" i="12"/>
  <c r="Q18" i="12"/>
  <c r="E5" i="31" s="1"/>
  <c r="Q7" i="12"/>
  <c r="Q3" i="12"/>
  <c r="Q11" i="12"/>
  <c r="Q19" i="12"/>
  <c r="E6" i="31" s="1"/>
  <c r="Q4" i="12"/>
  <c r="Q12" i="12"/>
  <c r="Q20" i="12"/>
  <c r="E7" i="31" s="1"/>
  <c r="Q22" i="12"/>
  <c r="Q5" i="12"/>
  <c r="Q13" i="12"/>
  <c r="F18" i="23" l="1"/>
  <c r="F15" i="23"/>
  <c r="F7" i="23"/>
  <c r="F4" i="23"/>
  <c r="L18" i="23"/>
  <c r="L15" i="23"/>
  <c r="L7" i="23"/>
  <c r="L4" i="23"/>
  <c r="L102" i="21"/>
  <c r="L91" i="21"/>
  <c r="L80" i="21"/>
  <c r="L69" i="21"/>
  <c r="L58" i="21"/>
  <c r="L47" i="21"/>
  <c r="L36" i="21"/>
  <c r="L25" i="21"/>
  <c r="L14" i="21"/>
  <c r="L4" i="21"/>
  <c r="F102" i="21"/>
  <c r="F91" i="21"/>
  <c r="F80" i="21"/>
  <c r="F69" i="21"/>
  <c r="F47" i="21"/>
  <c r="F25" i="21"/>
  <c r="F14" i="21"/>
  <c r="F4" i="21"/>
  <c r="G54" i="12"/>
  <c r="G53" i="12"/>
  <c r="G52" i="12"/>
  <c r="G51" i="12"/>
  <c r="G50" i="12"/>
  <c r="G49" i="12"/>
  <c r="G48" i="12"/>
  <c r="G47" i="12"/>
  <c r="G46" i="12"/>
  <c r="E54" i="12"/>
  <c r="E53" i="12"/>
  <c r="E52" i="12"/>
  <c r="E51" i="12"/>
  <c r="E50" i="12"/>
  <c r="E49" i="12"/>
  <c r="E48" i="12"/>
  <c r="E47" i="12"/>
  <c r="E46" i="12"/>
  <c r="F54" i="12"/>
  <c r="F53" i="12"/>
  <c r="F52" i="12"/>
  <c r="F51" i="12"/>
  <c r="F50" i="12"/>
  <c r="F49" i="12"/>
  <c r="F48" i="12"/>
  <c r="F47" i="12"/>
  <c r="F46" i="12"/>
  <c r="D54" i="12"/>
  <c r="D53" i="12"/>
  <c r="D52" i="12"/>
  <c r="D51" i="12"/>
  <c r="D50" i="12"/>
  <c r="D49" i="12"/>
  <c r="D48" i="12"/>
  <c r="D47" i="12"/>
  <c r="D46" i="12"/>
  <c r="G45" i="12"/>
  <c r="F45" i="12"/>
  <c r="E45" i="12"/>
  <c r="D45" i="12"/>
  <c r="G44" i="12"/>
  <c r="F44" i="12"/>
  <c r="E44" i="12"/>
  <c r="D44" i="12"/>
  <c r="G43" i="12"/>
  <c r="F43" i="12"/>
  <c r="E43" i="12"/>
  <c r="D43" i="12"/>
  <c r="G42" i="12"/>
  <c r="F42" i="12"/>
  <c r="E42" i="12"/>
  <c r="D42" i="12"/>
  <c r="G41" i="12"/>
  <c r="F41" i="12"/>
  <c r="E41" i="12"/>
  <c r="D41" i="12"/>
  <c r="G40" i="12"/>
  <c r="F40" i="12"/>
  <c r="E40" i="12"/>
  <c r="D40" i="12"/>
  <c r="L62" i="27"/>
  <c r="G60" i="12" s="1"/>
  <c r="L59" i="27"/>
  <c r="E60" i="12" s="1"/>
  <c r="L51" i="27"/>
  <c r="G59" i="12" s="1"/>
  <c r="L48" i="27"/>
  <c r="E59" i="12" s="1"/>
  <c r="L40" i="27"/>
  <c r="G58" i="12" s="1"/>
  <c r="L37" i="27"/>
  <c r="E58" i="12" s="1"/>
  <c r="L29" i="27"/>
  <c r="G57" i="12" s="1"/>
  <c r="L26" i="27"/>
  <c r="E57" i="12" s="1"/>
  <c r="L18" i="27"/>
  <c r="G56" i="12" s="1"/>
  <c r="L15" i="27"/>
  <c r="E56" i="12" s="1"/>
  <c r="L7" i="27"/>
  <c r="G55" i="12" s="1"/>
  <c r="L4" i="27"/>
  <c r="E55" i="12" s="1"/>
  <c r="F62" i="27"/>
  <c r="F60" i="12" s="1"/>
  <c r="F59" i="27"/>
  <c r="D60" i="12" s="1"/>
  <c r="F51" i="27"/>
  <c r="F59" i="12" s="1"/>
  <c r="F48" i="27"/>
  <c r="D59" i="12" s="1"/>
  <c r="F40" i="27"/>
  <c r="F58" i="12" s="1"/>
  <c r="F37" i="27"/>
  <c r="D58" i="12" s="1"/>
  <c r="F29" i="27"/>
  <c r="F57" i="12" s="1"/>
  <c r="F26" i="27"/>
  <c r="D57" i="12" s="1"/>
  <c r="F18" i="27"/>
  <c r="F56" i="12" s="1"/>
  <c r="F15" i="27"/>
  <c r="D56" i="12" s="1"/>
  <c r="F7" i="27"/>
  <c r="F55" i="12" s="1"/>
  <c r="F4" i="27"/>
  <c r="D55" i="12" s="1"/>
  <c r="G74" i="12"/>
  <c r="F74" i="12"/>
  <c r="E74" i="12"/>
  <c r="D74" i="12"/>
  <c r="G73" i="12"/>
  <c r="F73" i="12"/>
  <c r="E73" i="12"/>
  <c r="D73" i="12"/>
  <c r="G72" i="12"/>
  <c r="F72" i="12"/>
  <c r="E72" i="12"/>
  <c r="D72" i="12"/>
  <c r="E71" i="12"/>
  <c r="D71" i="12"/>
  <c r="E70" i="12"/>
  <c r="D70" i="12"/>
  <c r="E69" i="12"/>
  <c r="D69" i="12"/>
  <c r="E68" i="12"/>
  <c r="D68" i="12"/>
  <c r="E67" i="12"/>
  <c r="D67" i="12"/>
  <c r="E66" i="12"/>
  <c r="D66" i="12"/>
  <c r="E65" i="12"/>
  <c r="D65" i="12"/>
  <c r="G64" i="12"/>
  <c r="F64" i="12"/>
  <c r="E64" i="12"/>
  <c r="D64" i="12"/>
  <c r="E63" i="12"/>
  <c r="D63" i="12"/>
  <c r="E62" i="12"/>
  <c r="D62" i="12"/>
  <c r="E61" i="12"/>
  <c r="D61" i="12"/>
  <c r="B74" i="12" l="1"/>
  <c r="B73" i="12"/>
  <c r="B72" i="12"/>
  <c r="B71" i="12"/>
  <c r="B70" i="12"/>
  <c r="B69" i="12"/>
  <c r="B68" i="12"/>
  <c r="B67" i="12"/>
  <c r="B66" i="12"/>
  <c r="B65" i="12"/>
  <c r="B64" i="12"/>
  <c r="B63" i="12"/>
  <c r="B62" i="12"/>
  <c r="B61" i="12"/>
  <c r="B60" i="12"/>
  <c r="B59" i="12"/>
  <c r="B58" i="12"/>
  <c r="B57" i="12"/>
  <c r="B56" i="12"/>
  <c r="B55" i="12"/>
  <c r="B54" i="12"/>
  <c r="B53" i="12"/>
  <c r="B52" i="12"/>
  <c r="B51" i="12"/>
  <c r="B50" i="12"/>
  <c r="B49" i="12"/>
  <c r="B48" i="12"/>
  <c r="B47" i="12"/>
  <c r="B46" i="12"/>
  <c r="B45" i="12"/>
  <c r="B44" i="12"/>
  <c r="B43" i="12"/>
  <c r="B42" i="12"/>
  <c r="B41" i="12"/>
  <c r="B40" i="12"/>
  <c r="B39" i="12"/>
  <c r="B38" i="12"/>
  <c r="B37" i="12"/>
  <c r="B36" i="12"/>
  <c r="B35" i="12"/>
  <c r="B34" i="12"/>
  <c r="B33" i="12"/>
  <c r="B32" i="12"/>
  <c r="B31" i="12"/>
  <c r="B30" i="12"/>
  <c r="B29" i="12"/>
  <c r="B28" i="12"/>
  <c r="B27" i="12"/>
  <c r="B26" i="12"/>
  <c r="B25" i="12"/>
  <c r="B24" i="12"/>
  <c r="B23" i="12"/>
  <c r="B22" i="12"/>
  <c r="B21" i="12"/>
  <c r="B20" i="12"/>
  <c r="B19" i="12"/>
  <c r="B18" i="12"/>
  <c r="B17" i="12"/>
  <c r="B16" i="12"/>
  <c r="B15" i="12"/>
  <c r="B14" i="12"/>
  <c r="B13" i="12"/>
  <c r="B12" i="12"/>
  <c r="B11" i="12"/>
  <c r="B10" i="12"/>
  <c r="B9" i="12"/>
  <c r="B8" i="12"/>
  <c r="B7" i="12"/>
  <c r="B6" i="12"/>
  <c r="B5" i="12"/>
  <c r="B4" i="12"/>
  <c r="B3" i="12"/>
  <c r="M8" i="29" l="1"/>
  <c r="G8" i="29"/>
  <c r="M5" i="29"/>
  <c r="G5" i="29"/>
  <c r="M121" i="28"/>
  <c r="G121" i="28"/>
  <c r="M118" i="28"/>
  <c r="G118" i="28"/>
  <c r="M110" i="28"/>
  <c r="G110" i="28"/>
  <c r="M107" i="28"/>
  <c r="G107" i="28"/>
  <c r="M99" i="28"/>
  <c r="G99" i="28"/>
  <c r="M96" i="28"/>
  <c r="G96" i="28"/>
  <c r="M88" i="28"/>
  <c r="G88" i="28"/>
  <c r="M80" i="28"/>
  <c r="G80" i="28"/>
  <c r="M72" i="28"/>
  <c r="G72" i="28"/>
  <c r="M64" i="28"/>
  <c r="G64" i="28"/>
  <c r="M56" i="28"/>
  <c r="G56" i="28"/>
  <c r="M48" i="28"/>
  <c r="G48" i="28"/>
  <c r="M40" i="28"/>
  <c r="G40" i="28"/>
  <c r="M32" i="28"/>
  <c r="G32" i="28"/>
  <c r="M29" i="28"/>
  <c r="G29" i="28"/>
  <c r="M21" i="28"/>
  <c r="G21" i="28"/>
  <c r="M13" i="28"/>
  <c r="G13" i="28"/>
  <c r="M5" i="28"/>
  <c r="G5" i="28"/>
  <c r="L161" i="26" l="1"/>
  <c r="F161" i="26"/>
  <c r="L158" i="26"/>
  <c r="F158" i="26"/>
  <c r="L150" i="26"/>
  <c r="F150" i="26"/>
  <c r="L147" i="26"/>
  <c r="F147" i="26"/>
  <c r="L139" i="26"/>
  <c r="F139" i="26"/>
  <c r="L136" i="26"/>
  <c r="F136" i="26"/>
  <c r="L128" i="26"/>
  <c r="F128" i="26"/>
  <c r="L125" i="26"/>
  <c r="F125" i="26"/>
  <c r="L117" i="26"/>
  <c r="F117" i="26"/>
  <c r="L114" i="26"/>
  <c r="F114" i="26"/>
  <c r="L106" i="26"/>
  <c r="F106" i="26"/>
  <c r="L103" i="26"/>
  <c r="F103" i="26"/>
  <c r="L95" i="26"/>
  <c r="F95" i="26"/>
  <c r="L92" i="26"/>
  <c r="F92" i="26"/>
  <c r="L84" i="26"/>
  <c r="F84" i="26"/>
  <c r="L81" i="26"/>
  <c r="F81" i="26"/>
  <c r="L73" i="26"/>
  <c r="F73" i="26"/>
  <c r="L70" i="26"/>
  <c r="F70" i="26"/>
  <c r="L62" i="26"/>
  <c r="F62" i="26"/>
  <c r="L59" i="26"/>
  <c r="F59" i="26"/>
  <c r="L51" i="26"/>
  <c r="F51" i="26"/>
  <c r="L48" i="26"/>
  <c r="F48" i="26"/>
  <c r="L40" i="26"/>
  <c r="F40" i="26"/>
  <c r="L37" i="26"/>
  <c r="F37" i="26"/>
  <c r="L29" i="26"/>
  <c r="F29" i="26"/>
  <c r="L26" i="26"/>
  <c r="F26" i="26"/>
  <c r="L18" i="26"/>
  <c r="F18" i="26"/>
  <c r="L15" i="26"/>
  <c r="F15" i="26"/>
  <c r="L7" i="26"/>
  <c r="F7" i="26"/>
  <c r="L4" i="26"/>
  <c r="F4" i="26"/>
  <c r="L150" i="25" l="1"/>
  <c r="F150" i="25"/>
  <c r="L139" i="25"/>
  <c r="F139" i="25"/>
  <c r="L128" i="25"/>
  <c r="F128" i="25"/>
  <c r="L117" i="25"/>
  <c r="F117" i="25"/>
  <c r="L114" i="25"/>
  <c r="F114" i="25"/>
  <c r="L106" i="25"/>
  <c r="F106" i="25"/>
  <c r="L103" i="25"/>
  <c r="F103" i="25"/>
  <c r="L92" i="25"/>
  <c r="F92" i="25"/>
  <c r="L81" i="25"/>
  <c r="F81" i="25"/>
  <c r="L70" i="25"/>
  <c r="F70" i="25"/>
  <c r="L62" i="25"/>
  <c r="F62" i="25"/>
  <c r="L59" i="25"/>
  <c r="F59" i="25"/>
  <c r="L51" i="25"/>
  <c r="F51" i="25"/>
  <c r="L40" i="25"/>
  <c r="F40" i="25"/>
  <c r="L37" i="25"/>
  <c r="F37" i="25"/>
  <c r="L29" i="25"/>
  <c r="F29" i="25"/>
  <c r="L26" i="25"/>
  <c r="F26" i="25"/>
  <c r="L18" i="25"/>
  <c r="F18" i="25"/>
  <c r="L15" i="25"/>
  <c r="F15" i="25"/>
  <c r="L7" i="25"/>
  <c r="F7" i="25"/>
  <c r="L4" i="25"/>
  <c r="F4" i="25"/>
  <c r="L89" i="24" l="1"/>
  <c r="F89" i="24"/>
  <c r="L86" i="24"/>
  <c r="F86" i="24"/>
  <c r="L77" i="24"/>
  <c r="F77" i="24"/>
  <c r="L74" i="24"/>
  <c r="F74" i="24"/>
  <c r="L65" i="24"/>
  <c r="F65" i="24"/>
  <c r="L62" i="24"/>
  <c r="F62" i="24"/>
  <c r="L53" i="24"/>
  <c r="F53" i="24"/>
  <c r="L50" i="24"/>
  <c r="F50" i="24"/>
  <c r="L41" i="24"/>
  <c r="F41" i="24"/>
  <c r="L38" i="24"/>
  <c r="F38" i="24"/>
  <c r="L29" i="24"/>
  <c r="F29" i="24"/>
  <c r="L26" i="24"/>
  <c r="F26" i="24"/>
  <c r="L18" i="24"/>
  <c r="F18" i="24"/>
  <c r="L15" i="24"/>
  <c r="F15" i="24"/>
  <c r="L7" i="24"/>
  <c r="F7" i="24"/>
  <c r="L4" i="24"/>
  <c r="F4" i="24"/>
  <c r="F4" i="22" l="1"/>
  <c r="L4" i="22"/>
  <c r="F7" i="22"/>
  <c r="L7" i="22"/>
  <c r="F36" i="21"/>
  <c r="F58" i="21"/>
  <c r="F113" i="21"/>
  <c r="L113" i="21"/>
  <c r="F124" i="21"/>
  <c r="L124" i="21"/>
  <c r="F127" i="21"/>
  <c r="L127" i="21"/>
  <c r="F135" i="21"/>
  <c r="L135" i="21"/>
  <c r="F138" i="21"/>
  <c r="L138" i="21"/>
  <c r="F146" i="21"/>
  <c r="L146" i="21"/>
  <c r="F149" i="21"/>
  <c r="L149" i="2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2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<sst xmlns="http://schemas.openxmlformats.org/spreadsheetml/2006/main" count="2424" uniqueCount="268">
  <si>
    <t>Tdoc number:</t>
  </si>
  <si>
    <t>Agenda item:</t>
  </si>
  <si>
    <t>Source:</t>
  </si>
  <si>
    <t>Title:</t>
  </si>
  <si>
    <t>Document for:</t>
  </si>
  <si>
    <t>Abstract:</t>
  </si>
  <si>
    <t>Approval</t>
  </si>
  <si>
    <t>Name</t>
  </si>
  <si>
    <t>Band #</t>
  </si>
  <si>
    <t>Location</t>
  </si>
  <si>
    <t>Test Conditions</t>
  </si>
  <si>
    <t>Usage Mode</t>
  </si>
  <si>
    <t>Operating Band</t>
  </si>
  <si>
    <t>HL</t>
    <phoneticPr fontId="0" type="noConversion"/>
  </si>
  <si>
    <t>HR</t>
    <phoneticPr fontId="0" type="noConversion"/>
  </si>
  <si>
    <t>n41 100MHz</t>
  </si>
  <si>
    <t>n78 100MHz</t>
  </si>
  <si>
    <t>Low</t>
  </si>
  <si>
    <t>Mid</t>
  </si>
  <si>
    <t>High</t>
  </si>
  <si>
    <t>TRP (dBm)</t>
  </si>
  <si>
    <t>TRS (dBm)</t>
  </si>
  <si>
    <t>vivo</t>
  </si>
  <si>
    <t>Bandwidth</t>
  </si>
  <si>
    <t>SCS</t>
  </si>
  <si>
    <t>100 MHz</t>
  </si>
  <si>
    <t>30 kHz</t>
  </si>
  <si>
    <t>Test Methodology</t>
  </si>
  <si>
    <t>Anechoic Chamber system</t>
  </si>
  <si>
    <t xml:space="preserve">UE Type </t>
  </si>
  <si>
    <t>Power Class</t>
  </si>
  <si>
    <t xml:space="preserve">UE size </t>
  </si>
  <si>
    <t xml:space="preserve">Size 1 (width &gt;72mm and ≤92mm) </t>
  </si>
  <si>
    <t xml:space="preserve">Hand phantom only (Browsing mode): Hand Left (HL) and Hand Right (HR) </t>
  </si>
  <si>
    <t>Hand Phantom</t>
  </si>
  <si>
    <t>Wide Grip Hand</t>
  </si>
  <si>
    <t>Lab information</t>
  </si>
  <si>
    <t xml:space="preserve">Test Methodology: </t>
  </si>
  <si>
    <t>NR Standalone (SA)</t>
  </si>
  <si>
    <t>Operation Mode</t>
  </si>
  <si>
    <t>Anechoic Chamber</t>
  </si>
  <si>
    <t>Test system</t>
  </si>
  <si>
    <t>Smartphone</t>
  </si>
  <si>
    <t>ISO 17025 accredited lab</t>
  </si>
  <si>
    <t>Channel</t>
  </si>
  <si>
    <t>TRP_average (dBm)</t>
  </si>
  <si>
    <t>TRS_average (dBm)</t>
  </si>
  <si>
    <t>gNodeB Emulator</t>
  </si>
  <si>
    <t>Refer to 3GPP TR 38.834 v17.0.0</t>
  </si>
  <si>
    <t>Test configuration</t>
  </si>
  <si>
    <t>General DUT  information</t>
  </si>
  <si>
    <t>Band for FR1 TRP TRS Performance Test Campaign</t>
  </si>
  <si>
    <r>
      <rPr>
        <b/>
        <sz val="11"/>
        <color theme="1"/>
        <rFont val="Calibri"/>
        <family val="2"/>
        <scheme val="minor"/>
      </rPr>
      <t>Note1:</t>
    </r>
    <r>
      <rPr>
        <sz val="11"/>
        <color theme="1"/>
        <rFont val="Calibri"/>
        <family val="2"/>
        <scheme val="minor"/>
      </rPr>
      <t xml:space="preserve"> For UE support PC2 at one band, PC3 should not be tested.</t>
    </r>
  </si>
  <si>
    <r>
      <rPr>
        <b/>
        <sz val="11"/>
        <color theme="1"/>
        <rFont val="Calibri"/>
        <family val="2"/>
        <scheme val="minor"/>
      </rPr>
      <t xml:space="preserve">Note2: </t>
    </r>
    <r>
      <rPr>
        <sz val="11"/>
        <color theme="1"/>
        <rFont val="Calibri"/>
        <family val="2"/>
        <scheme val="minor"/>
      </rPr>
      <t>TAS OFF should be confirmed for all the UEs (i.e., lock the UE antenna to primary antenna yielding best TRP, assistants from OEM may be needed).</t>
    </r>
  </si>
  <si>
    <t>Yes</t>
  </si>
  <si>
    <t>TRP and TRS Quantities</t>
  </si>
  <si>
    <r>
      <rPr>
        <b/>
        <sz val="11"/>
        <color theme="1"/>
        <rFont val="Calibri"/>
        <family val="2"/>
        <scheme val="minor"/>
      </rPr>
      <t>Note4:</t>
    </r>
    <r>
      <rPr>
        <sz val="11"/>
        <color theme="1"/>
        <rFont val="Calibri"/>
        <family val="2"/>
        <scheme val="minor"/>
      </rPr>
      <t xml:space="preserve"> 3GPP TR 38.834 v17.0.0, </t>
    </r>
    <r>
      <rPr>
        <u/>
        <sz val="11"/>
        <color theme="1"/>
        <rFont val="Calibri"/>
        <family val="2"/>
        <scheme val="minor"/>
      </rPr>
      <t>https://www.3gpp.org/ftp/Specs/archive/38_series/38.834/38834-h00.zip</t>
    </r>
  </si>
  <si>
    <r>
      <rPr>
        <b/>
        <sz val="11"/>
        <color theme="1"/>
        <rFont val="Calibri"/>
        <family val="2"/>
        <scheme val="minor"/>
      </rPr>
      <t xml:space="preserve">Note2: </t>
    </r>
    <r>
      <rPr>
        <sz val="11"/>
        <color theme="1"/>
        <rFont val="Calibri"/>
        <family val="2"/>
        <scheme val="minor"/>
      </rPr>
      <t>Time-averaging algorithm (TAA) OFF should be confirmed for all the UEs, assistants from OEM may be needed.</t>
    </r>
  </si>
  <si>
    <t xml:space="preserve">&lt; added by test lab&gt; </t>
  </si>
  <si>
    <t>Number of Low/Mid/High end devices (optional)</t>
  </si>
  <si>
    <t>3GPP RAN WG4 Meeting #104-e
Electronic Meeting, August 15 – August 26, 2022</t>
  </si>
  <si>
    <t xml:space="preserve">DUT2    All supported bands:N1/5/8/28/41/77/78   </t>
    <phoneticPr fontId="2" type="noConversion"/>
  </si>
  <si>
    <t xml:space="preserve">DUT3      All supported bands: N1/5/8/28/41/77/78  </t>
    <phoneticPr fontId="2" type="noConversion"/>
  </si>
  <si>
    <t xml:space="preserve">DUT5     All supported bands: N1/3/5/8/28/41/77/78  </t>
    <phoneticPr fontId="2" type="noConversion"/>
  </si>
  <si>
    <t xml:space="preserve">DUT6     All supported bands:N1/3/5/8/28/41/77/78 </t>
    <phoneticPr fontId="2" type="noConversion"/>
  </si>
  <si>
    <t xml:space="preserve">DUT7     All supported bands:N1/3/5/8/28/41/78   </t>
    <phoneticPr fontId="2" type="noConversion"/>
  </si>
  <si>
    <t xml:space="preserve">DUT9      All supported bands: N1/3/5/8/28/41/77/78     </t>
    <phoneticPr fontId="2" type="noConversion"/>
  </si>
  <si>
    <t xml:space="preserve">DUT10     All supported bands: N1/5/8/28/41/77/78      </t>
    <phoneticPr fontId="2" type="noConversion"/>
  </si>
  <si>
    <t xml:space="preserve">DUT11     All supported bands: N1/5/8/28/41/77/78      </t>
    <phoneticPr fontId="2" type="noConversion"/>
  </si>
  <si>
    <t xml:space="preserve">DUT12     All supported bands: N1/5/8/28/41/77/78    </t>
    <phoneticPr fontId="2" type="noConversion"/>
  </si>
  <si>
    <t xml:space="preserve">DUT13      All supported bands: N1/5/8/28/41/77/78      </t>
    <phoneticPr fontId="2" type="noConversion"/>
  </si>
  <si>
    <t xml:space="preserve">DUT15      All supported bands: N1/3/28/41/77/78     </t>
    <phoneticPr fontId="2" type="noConversion"/>
  </si>
  <si>
    <t xml:space="preserve">DUT8      All supported bands: N1/28/41/77/78     </t>
    <phoneticPr fontId="2" type="noConversion"/>
  </si>
  <si>
    <t xml:space="preserve">DUT14      All supported bands: N1/2/3/5/7/8/20/28/38/40/41/66/77/78/79     </t>
  </si>
  <si>
    <t>DUT4      All supported bands: N1/2/3/8/20/28/41/77/78</t>
  </si>
  <si>
    <t xml:space="preserve">Traditional sin(theta) weighting </t>
  </si>
  <si>
    <t xml:space="preserve">n41, n78 </t>
  </si>
  <si>
    <t>PC2 with 1Tx (1st priority)</t>
  </si>
  <si>
    <t>&lt;vivo OTA lab &gt;</t>
  </si>
  <si>
    <t>&lt; Dongguan, Guangdong&gt;</t>
  </si>
  <si>
    <t>&lt; Anritsu MT8000A&gt;</t>
  </si>
  <si>
    <t>R4-2212811</t>
  </si>
  <si>
    <t>9.2.3.2</t>
  </si>
  <si>
    <t>Tdoc</t>
  </si>
  <si>
    <t>Source</t>
  </si>
  <si>
    <t>Title</t>
  </si>
  <si>
    <t>R4-2211537</t>
  </si>
  <si>
    <t>3GPP FR1 TRP/TRS Test Campaign Measurement Results from Sporton International</t>
  </si>
  <si>
    <t>Sporton International Inc</t>
  </si>
  <si>
    <t>R4-2212324</t>
  </si>
  <si>
    <t>Commercial terminal TRP/TRS testing results of CMCC lab</t>
  </si>
  <si>
    <t>CMCC</t>
  </si>
  <si>
    <t>R4-2212389</t>
  </si>
  <si>
    <t>3GPP TRP TRS Performance measurement results from SRTC</t>
  </si>
  <si>
    <t>SRTC</t>
  </si>
  <si>
    <t>R4-2212643</t>
  </si>
  <si>
    <t>3GPP TRP TRS measurement results</t>
  </si>
  <si>
    <t>CAICT</t>
  </si>
  <si>
    <t>Measurement results for TRP TRS Performance Test Campaign</t>
  </si>
  <si>
    <t>R4-2213417</t>
  </si>
  <si>
    <t>3GPP TRP/TRS Performance measurement results</t>
  </si>
  <si>
    <t>OPPO</t>
  </si>
  <si>
    <t>R4-2213570</t>
  </si>
  <si>
    <t>Element FR1 TRP TRS Performance Measurement Results</t>
  </si>
  <si>
    <t>Element Materials Technology</t>
  </si>
  <si>
    <t>DUT 14   supported bands: n1, n3, n5, n7, n8, n20, n28, n38, n40, n41, n66, n77, n78</t>
  </si>
  <si>
    <t xml:space="preserve">DUT13     supported bands: n1, n3, n5, n28,n41,n77,n78,n79   </t>
  </si>
  <si>
    <t xml:space="preserve">DUT12   supported bands: n1, n3, n5, n41,n77,n78,n79   </t>
  </si>
  <si>
    <t>NA</t>
    <phoneticPr fontId="2" type="noConversion"/>
  </si>
  <si>
    <t>NA</t>
  </si>
  <si>
    <t>DUT11     supported bands: n2, n5, n41, n71, n66,n78</t>
  </si>
  <si>
    <t>DUT10      n1,n2, n5, n12, n25, n28, n41, n66,n71,n77,n78</t>
  </si>
  <si>
    <t>DUT9    All supported bands: n41,n66,n71</t>
  </si>
  <si>
    <t>DUT8     supported bands: n2, n5, n41, n66, n77, n78</t>
  </si>
  <si>
    <t>DUT7      supported bands:n1, n3, n5, n7, n8, n20, n28, n38, n40, n41, n66, n78</t>
  </si>
  <si>
    <t>DUT6      supported bands: n2, n5, n7, n12, n25, n30, n38, n41, n48, n66, n71, n77</t>
  </si>
  <si>
    <t>DUT5. supported bands:  n1, n3, n5, n8, n41, n71,n77,n78</t>
  </si>
  <si>
    <t xml:space="preserve">DUT4      supported bands: n1, n3, n5, n7, n8, n28, n40, n41,n71 </t>
  </si>
  <si>
    <t>TRS_average 
(dBm)</t>
    <phoneticPr fontId="2" type="noConversion"/>
  </si>
  <si>
    <t>DUT3     supported bands: n1, n28, n41, n78,n79</t>
  </si>
  <si>
    <t>DUT2  Supported bands:n2, n5, n41, n71, n66</t>
  </si>
  <si>
    <t>DUT1 - Supported bands: n5, n41, n71,n77</t>
  </si>
  <si>
    <t xml:space="preserve">DUTn      All supported bands: xxx      </t>
  </si>
  <si>
    <t>….</t>
  </si>
  <si>
    <t xml:space="preserve">DUT3      All supported bands: xxx      </t>
  </si>
  <si>
    <t xml:space="preserve">DUT2      All supported bands: xxx      </t>
  </si>
  <si>
    <r>
      <t xml:space="preserve">DUT15      supported bands: </t>
    </r>
    <r>
      <rPr>
        <sz val="12"/>
        <color rgb="FFFF0000"/>
        <rFont val="Arial Rounded MT Bold"/>
        <family val="2"/>
      </rPr>
      <t xml:space="preserve">  </t>
    </r>
    <r>
      <rPr>
        <sz val="12"/>
        <color theme="1"/>
        <rFont val="Arial Rounded MT Bold"/>
        <family val="2"/>
      </rPr>
      <t>n1, n3, n5, n7, n8, n28, n41, n71,n77,n78, n79</t>
    </r>
  </si>
  <si>
    <t>HR</t>
  </si>
  <si>
    <t>HL</t>
  </si>
  <si>
    <t xml:space="preserve">DUT2      All supported bands: n1/8/28/41/78    </t>
  </si>
  <si>
    <t xml:space="preserve">DUT1      All supported bands: n1/5/8/28/41/77/78   </t>
  </si>
  <si>
    <t>DUT1      All supported bands: n41/n78</t>
    <phoneticPr fontId="2" type="noConversion"/>
  </si>
  <si>
    <t>DUT2      All supported bands: n41/n78</t>
    <phoneticPr fontId="2" type="noConversion"/>
  </si>
  <si>
    <t>DUT3      All supported bands: n41/n78</t>
    <phoneticPr fontId="2" type="noConversion"/>
  </si>
  <si>
    <t xml:space="preserve">DUT4      All supported bands: n41/n78     </t>
    <phoneticPr fontId="2" type="noConversion"/>
  </si>
  <si>
    <t xml:space="preserve">DUT5      All supported bands: n41/n78     </t>
    <phoneticPr fontId="2" type="noConversion"/>
  </si>
  <si>
    <t xml:space="preserve">DUT6      All supported bands: n41/n78     </t>
    <phoneticPr fontId="2" type="noConversion"/>
  </si>
  <si>
    <t xml:space="preserve">DUT7      All supported bands: n41/n78     </t>
    <phoneticPr fontId="2" type="noConversion"/>
  </si>
  <si>
    <t xml:space="preserve">DUT8      All supported bands: n41/n78     </t>
    <phoneticPr fontId="2" type="noConversion"/>
  </si>
  <si>
    <t xml:space="preserve">DUT1      All supported bands: n1/n3/n28A/n41/n77/n78  </t>
    <phoneticPr fontId="2" type="noConversion"/>
  </si>
  <si>
    <t xml:space="preserve">DUT2      All supported bands: n1/n3/n5/n8/n28A/n41/n77/n78     </t>
    <phoneticPr fontId="2" type="noConversion"/>
  </si>
  <si>
    <t xml:space="preserve">DUT3      All supported bands: n1/n5/n8/n28A/n41/n77/n78     </t>
    <phoneticPr fontId="2" type="noConversion"/>
  </si>
  <si>
    <t xml:space="preserve">DUT4      All supported bands: n1/n3/n5/n8/n28A/n41/n77/n78   </t>
    <phoneticPr fontId="2" type="noConversion"/>
  </si>
  <si>
    <t xml:space="preserve">DUT5      All supported bands: n2/n5/n7/n25/n28/n38/n41/n66/n71/n77/n78     </t>
    <phoneticPr fontId="2" type="noConversion"/>
  </si>
  <si>
    <t xml:space="preserve">DUT6      All supported bands: n1/n3/n5/n7/n8/n20/n28/n38/n40/n41/n66/n77/n78     </t>
    <phoneticPr fontId="2" type="noConversion"/>
  </si>
  <si>
    <t>Mid</t>
    <phoneticPr fontId="2" type="noConversion"/>
  </si>
  <si>
    <t xml:space="preserve">DUT7      All supported bands: n25/n41/n66/n71/n77      </t>
    <phoneticPr fontId="2" type="noConversion"/>
  </si>
  <si>
    <t xml:space="preserve">DUT8      All supported bands: n25/n41/n66/n71/n77     </t>
    <phoneticPr fontId="2" type="noConversion"/>
  </si>
  <si>
    <t xml:space="preserve">DUT9      All supported bands: n2/n5/n25/n29/n41/n66/n70/n71      </t>
    <phoneticPr fontId="2" type="noConversion"/>
  </si>
  <si>
    <t xml:space="preserve">DUT10     All supported bands: n1/n2/n3/n5/n7/n8/n12/n20/n25/n28/n30/n38/n40/n41/n48/n66/n77/n78/n79 </t>
    <phoneticPr fontId="2" type="noConversion"/>
  </si>
  <si>
    <t xml:space="preserve">DUT11      All supported bands: n1/n2/n3/n5/n8/n20/n28A/n38/n41/n66/n77/n78/n79  </t>
    <phoneticPr fontId="2" type="noConversion"/>
  </si>
  <si>
    <t xml:space="preserve">DUT12      All supported bands: n41/n78/n79 </t>
    <phoneticPr fontId="2" type="noConversion"/>
  </si>
  <si>
    <t xml:space="preserve">DUT13      All supported bands: n1/n3/n7/n28A/n38/n41/n66/n77/n78/n79   </t>
    <phoneticPr fontId="2" type="noConversion"/>
  </si>
  <si>
    <t xml:space="preserve">DUT14      All supported bands: at least n41/n78/n79     </t>
    <phoneticPr fontId="2" type="noConversion"/>
  </si>
  <si>
    <t>DUT1      All supported bands: n1/3/5/8/28/41/77/78</t>
    <phoneticPr fontId="2" type="noConversion"/>
  </si>
  <si>
    <t>DUT2      All supported bands: n1/3/5/8/28/41/78</t>
    <phoneticPr fontId="2" type="noConversion"/>
  </si>
  <si>
    <t>DUT3      All supported bands: n1/2/3/5/8/20/28/38/41/66/77/78/79</t>
    <phoneticPr fontId="2" type="noConversion"/>
  </si>
  <si>
    <t xml:space="preserve"> </t>
    <phoneticPr fontId="2" type="noConversion"/>
  </si>
  <si>
    <t>DUT4      All supported bands: n1/28/41/77/78</t>
    <phoneticPr fontId="2" type="noConversion"/>
  </si>
  <si>
    <t>DUT5      All supported bands: n1/28/41/78</t>
    <phoneticPr fontId="2" type="noConversion"/>
  </si>
  <si>
    <t>DUT6      All supported bands: n1/28/41/78</t>
    <phoneticPr fontId="2" type="noConversion"/>
  </si>
  <si>
    <t>DUT1     All supported NR FR1 bands - n1,n2, n5, n12, n25, n28, n41, n66,n71,n77,n78</t>
  </si>
  <si>
    <t>DUT2     All supported NR FR1 bands - n1, n41, n78,n79</t>
  </si>
  <si>
    <t>DUT3     All supported NR FR1 bands: n2, n5, n7, n12, n25, n30, n38, n41, n48, n66, n71, n77</t>
  </si>
  <si>
    <t>DUT4     All supported NR FR1 bands: n1, n3, n5,n7,n8, n28, n38, n40, n41, n77, n78, n79, n80, n84</t>
  </si>
  <si>
    <t>DUT5      All supported NR FR1 bands: n1, n3, n5, n7, n8, n28, n40, n41,n71</t>
  </si>
  <si>
    <t>DUT6     All supported NR FR1 bands: n5, n41, n71</t>
  </si>
  <si>
    <t>DUT7      All supported NR FR1 bands:n2, n5, n41, n71, n66</t>
  </si>
  <si>
    <t>DUT8     All supported NR FR1 bands:n2, n5, n41, n71, n66,n78</t>
  </si>
  <si>
    <t>DUT9    All supported NR FR1 bands: n1, n3, n5, n7, n8, n20, n28, n38, n40, n41, n66, n78</t>
  </si>
  <si>
    <t>DUT10      All supported NR FR1 bands: n2, n5, n41, n66, n77, n78</t>
  </si>
  <si>
    <t>DUT11    All supported NR FR1 bands: n41,n66,n71</t>
  </si>
  <si>
    <t>DUT12    All supported NR FR1 bands: n1, n3, n5, n7, n8, n20, n28, n38, n40, n41, n66, n77, n78</t>
  </si>
  <si>
    <t>DUT13  All supported NR FR1 bands: n1, n3, n5,n7, n8, n28,n41,n77,n78, n79</t>
  </si>
  <si>
    <t>DUT14      All supported NR FR1 bands: n1, n3, n5,n7, n8, n28,n41,n77,n78</t>
  </si>
  <si>
    <t>DUT1     All supported NR FR1 bands - n1, n3, n5, n7, n8, n28, n41, n71,n77,n78</t>
  </si>
  <si>
    <t>n41 TRP</t>
  </si>
  <si>
    <t>n41 TRS</t>
  </si>
  <si>
    <t>n78 TRP</t>
  </si>
  <si>
    <t>n78 TRS</t>
  </si>
  <si>
    <t>DUT1</t>
  </si>
  <si>
    <t>DUT2</t>
  </si>
  <si>
    <t>DUT3</t>
  </si>
  <si>
    <t>DUT4</t>
  </si>
  <si>
    <t>DUT5</t>
  </si>
  <si>
    <t>DUT6</t>
  </si>
  <si>
    <t>DUT7</t>
  </si>
  <si>
    <t>DUT8</t>
  </si>
  <si>
    <t>DUT9</t>
  </si>
  <si>
    <t>DUT10</t>
  </si>
  <si>
    <t>DUT11</t>
  </si>
  <si>
    <t>DUT12</t>
  </si>
  <si>
    <t>DUT13</t>
  </si>
  <si>
    <t>DUT14</t>
  </si>
  <si>
    <t>DUT15</t>
  </si>
  <si>
    <t>DUT16</t>
  </si>
  <si>
    <t>DUT17</t>
  </si>
  <si>
    <t>DUT18</t>
  </si>
  <si>
    <t>DUT19</t>
  </si>
  <si>
    <t>DUT20</t>
  </si>
  <si>
    <t>DUT21</t>
  </si>
  <si>
    <t>DUT22</t>
  </si>
  <si>
    <t>DUT23</t>
  </si>
  <si>
    <t>DUT24</t>
  </si>
  <si>
    <t>DUT25</t>
  </si>
  <si>
    <t>DUT26</t>
  </si>
  <si>
    <t>DUT27</t>
  </si>
  <si>
    <t>DUT28</t>
  </si>
  <si>
    <t>DUT29</t>
  </si>
  <si>
    <t>DUT30</t>
  </si>
  <si>
    <t>DUT31</t>
  </si>
  <si>
    <t>DUT32</t>
  </si>
  <si>
    <t>DUT33</t>
  </si>
  <si>
    <t>DUT34</t>
  </si>
  <si>
    <t>DUT35</t>
  </si>
  <si>
    <t>DUT36</t>
  </si>
  <si>
    <t>DUT37</t>
  </si>
  <si>
    <t>DUT38</t>
  </si>
  <si>
    <t>DUT39</t>
  </si>
  <si>
    <t>DUT40</t>
  </si>
  <si>
    <t>DUT41</t>
  </si>
  <si>
    <t>DUT42</t>
  </si>
  <si>
    <t>DUT43</t>
  </si>
  <si>
    <t>DUT44</t>
  </si>
  <si>
    <t>DUT45</t>
  </si>
  <si>
    <t>DUT46</t>
  </si>
  <si>
    <t>DUT47</t>
  </si>
  <si>
    <t>DUT48</t>
  </si>
  <si>
    <t>DUT49</t>
  </si>
  <si>
    <t>DUT50</t>
  </si>
  <si>
    <t>DUT51</t>
  </si>
  <si>
    <t>DUT52</t>
  </si>
  <si>
    <t>DUT53</t>
  </si>
  <si>
    <t>DUT54</t>
  </si>
  <si>
    <t>DUT55</t>
  </si>
  <si>
    <t>DUT56</t>
  </si>
  <si>
    <t>DUT57</t>
  </si>
  <si>
    <t>DUT58</t>
  </si>
  <si>
    <t>DUT59</t>
  </si>
  <si>
    <t>DUT60</t>
  </si>
  <si>
    <t>DUT61</t>
  </si>
  <si>
    <t>DUT62</t>
  </si>
  <si>
    <t>DUT63</t>
  </si>
  <si>
    <t>DUT64</t>
  </si>
  <si>
    <t>DUT65</t>
  </si>
  <si>
    <t>DUT66</t>
  </si>
  <si>
    <t>DUT67</t>
  </si>
  <si>
    <t>DUT68</t>
  </si>
  <si>
    <t>DUT69</t>
  </si>
  <si>
    <t>DUT70</t>
  </si>
  <si>
    <t>DUT71</t>
  </si>
  <si>
    <t>PC2</t>
  </si>
  <si>
    <t>DUT1     All supported bands: N1/3/5/8/28/41/77/78/79</t>
  </si>
  <si>
    <t>DUT72</t>
  </si>
  <si>
    <t>DUT73</t>
  </si>
  <si>
    <t>DUT74</t>
  </si>
  <si>
    <t>DUT number</t>
  </si>
  <si>
    <t>Percentile</t>
  </si>
  <si>
    <t>80%-tile</t>
  </si>
  <si>
    <t>85%-tile</t>
  </si>
  <si>
    <t>90%-tile</t>
  </si>
  <si>
    <t>95%-tile</t>
  </si>
  <si>
    <t>Num of samples</t>
  </si>
  <si>
    <t>CDF analysis （dBm）</t>
  </si>
  <si>
    <t>DUT band information</t>
  </si>
  <si>
    <t>R4-2212818</t>
  </si>
  <si>
    <t xml:space="preserve">Analysis for TRP TRS Performance Test Campaign </t>
  </si>
  <si>
    <t>This spreadsheet presents CDF analysis of FR1 TRP TRS Performance Test Campaign and Proposals for requirements.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</si>
</sst>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_(* #,##0.00_);_(* \(#,##0.00\);_(* &quot;-&quot;??_);_(@_)"/>
  </numFmts>
  <fonts count="2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.5"/>
      <color rgb="FF3333CC"/>
      <name val="Calibri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 Black"/>
      <family val="2"/>
    </font>
    <font>
      <sz val="12"/>
      <color theme="1"/>
      <name val="Arial Rounded MT Bold"/>
      <family val="2"/>
    </font>
    <font>
      <sz val="9"/>
      <color theme="1"/>
      <name val="Arial"/>
      <family val="2"/>
    </font>
    <font>
      <u/>
      <sz val="11"/>
      <color theme="1"/>
      <name val="Calibri"/>
      <family val="2"/>
      <scheme val="minor"/>
    </font>
    <font>
      <sz val="12"/>
      <name val="宋体"/>
      <family val="3"/>
      <charset val="134"/>
    </font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u/>
      <sz val="9"/>
      <color rgb="FF0000FF"/>
      <name val="Arial"/>
      <family val="2"/>
    </font>
    <font>
      <sz val="9"/>
      <name val="Arial"/>
      <family val="2"/>
    </font>
    <font>
      <b/>
      <sz val="10"/>
      <name val="Arial Black"/>
      <family val="2"/>
    </font>
    <font>
      <sz val="12"/>
      <color rgb="FFFF0000"/>
      <name val="Arial Rounded MT Bold"/>
      <family val="2"/>
    </font>
    <font>
      <sz val="12"/>
      <name val="Arial Rounded MT Bold"/>
      <family val="2"/>
    </font>
    <font>
      <sz val="11"/>
      <name val="Calibri"/>
      <family val="2"/>
      <scheme val="minor"/>
    </font>
    <font>
      <sz val="10"/>
      <color theme="1"/>
      <name val="Arial Black"/>
      <family val="2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0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" fillId="0" borderId="0"/>
    <xf numFmtId="0" fontId="13" fillId="0" borderId="0"/>
    <xf numFmtId="165" fontId="14" fillId="0" borderId="0" applyFont="0" applyFill="0" applyBorder="0" applyAlignment="0" applyProtection="0"/>
  </cellStyleXfs>
  <cellXfs count="120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/>
    <xf numFmtId="0" fontId="0" fillId="2" borderId="0" xfId="0" applyFill="1"/>
    <xf numFmtId="0" fontId="1" fillId="0" borderId="0" xfId="0" applyFont="1"/>
    <xf numFmtId="0" fontId="1" fillId="2" borderId="0" xfId="0" applyFont="1" applyFill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vertical="top"/>
    </xf>
    <xf numFmtId="0" fontId="0" fillId="2" borderId="0" xfId="0" applyFont="1" applyFill="1" applyAlignment="1">
      <alignment horizontal="left"/>
    </xf>
    <xf numFmtId="0" fontId="0" fillId="0" borderId="0" xfId="0" applyFont="1"/>
    <xf numFmtId="0" fontId="0" fillId="0" borderId="0" xfId="0" applyFont="1" applyAlignment="1">
      <alignment vertical="center"/>
    </xf>
    <xf numFmtId="0" fontId="5" fillId="0" borderId="0" xfId="0" applyFont="1"/>
    <xf numFmtId="0" fontId="11" fillId="0" borderId="1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7" fillId="3" borderId="5" xfId="77" applyFont="1" applyFill="1" applyBorder="1" applyAlignment="1" applyProtection="1">
      <alignment horizontal="center" vertical="top" wrapText="1"/>
    </xf>
    <xf numFmtId="0" fontId="1" fillId="0" borderId="0" xfId="0" applyFont="1" applyAlignment="1">
      <alignment wrapText="1"/>
    </xf>
    <xf numFmtId="0" fontId="0" fillId="0" borderId="0" xfId="0"/>
    <xf numFmtId="164" fontId="9" fillId="0" borderId="1" xfId="77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0" fillId="0" borderId="0" xfId="0"/>
    <xf numFmtId="0" fontId="0" fillId="0" borderId="0" xfId="0"/>
    <xf numFmtId="0" fontId="15" fillId="5" borderId="1" xfId="0" applyFont="1" applyFill="1" applyBorder="1"/>
    <xf numFmtId="0" fontId="0" fillId="0" borderId="1" xfId="0" applyBorder="1"/>
    <xf numFmtId="49" fontId="16" fillId="0" borderId="1" xfId="0" applyNumberFormat="1" applyFont="1" applyBorder="1" applyAlignment="1" applyProtection="1">
      <alignment vertical="top" wrapText="1"/>
      <protection locked="0"/>
    </xf>
    <xf numFmtId="0" fontId="17" fillId="0" borderId="1" xfId="0" applyFont="1" applyBorder="1" applyAlignment="1" applyProtection="1">
      <alignment vertical="top" wrapText="1"/>
      <protection locked="0"/>
    </xf>
    <xf numFmtId="164" fontId="9" fillId="0" borderId="9" xfId="77" applyNumberFormat="1" applyFont="1" applyFill="1" applyBorder="1" applyAlignment="1" applyProtection="1">
      <alignment horizontal="center" vertical="center" wrapText="1"/>
    </xf>
    <xf numFmtId="164" fontId="9" fillId="0" borderId="1" xfId="77" applyNumberFormat="1" applyFont="1" applyBorder="1" applyAlignment="1">
      <alignment horizontal="center" vertical="center" wrapText="1"/>
    </xf>
    <xf numFmtId="164" fontId="9" fillId="0" borderId="9" xfId="77" applyNumberFormat="1" applyFont="1" applyBorder="1" applyAlignment="1">
      <alignment horizontal="center" vertical="center" wrapText="1"/>
    </xf>
    <xf numFmtId="164" fontId="18" fillId="0" borderId="1" xfId="77" applyNumberFormat="1" applyFont="1" applyFill="1" applyBorder="1" applyAlignment="1" applyProtection="1">
      <alignment horizontal="center" vertical="center" wrapText="1"/>
    </xf>
    <xf numFmtId="164" fontId="18" fillId="0" borderId="1" xfId="77" applyNumberFormat="1" applyFont="1" applyBorder="1" applyAlignment="1">
      <alignment horizontal="center" vertical="center" wrapText="1"/>
    </xf>
    <xf numFmtId="164" fontId="9" fillId="6" borderId="1" xfId="77" applyNumberFormat="1" applyFont="1" applyFill="1" applyBorder="1" applyAlignment="1">
      <alignment horizontal="center" vertical="center" wrapText="1"/>
    </xf>
    <xf numFmtId="0" fontId="21" fillId="0" borderId="0" xfId="0" applyFont="1"/>
    <xf numFmtId="0" fontId="17" fillId="0" borderId="9" xfId="0" applyFont="1" applyBorder="1" applyAlignment="1">
      <alignment horizontal="center" vertical="center" wrapText="1"/>
    </xf>
    <xf numFmtId="164" fontId="9" fillId="6" borderId="9" xfId="77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164" fontId="22" fillId="0" borderId="1" xfId="77" applyNumberFormat="1" applyFont="1" applyBorder="1" applyAlignment="1">
      <alignment horizontal="center" vertical="center" wrapText="1"/>
    </xf>
    <xf numFmtId="0" fontId="7" fillId="3" borderId="5" xfId="77" applyFont="1" applyFill="1" applyBorder="1" applyAlignment="1">
      <alignment horizontal="center" vertical="top" wrapText="1"/>
    </xf>
    <xf numFmtId="0" fontId="8" fillId="0" borderId="0" xfId="77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164" fontId="9" fillId="0" borderId="0" xfId="77" applyNumberFormat="1" applyFont="1" applyAlignment="1">
      <alignment horizontal="center" vertical="center" wrapText="1"/>
    </xf>
    <xf numFmtId="164" fontId="22" fillId="0" borderId="9" xfId="0" applyNumberFormat="1" applyFont="1" applyBorder="1" applyAlignment="1">
      <alignment horizontal="center" vertical="center"/>
    </xf>
    <xf numFmtId="164" fontId="22" fillId="0" borderId="1" xfId="0" applyNumberFormat="1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164" fontId="22" fillId="6" borderId="9" xfId="0" applyNumberFormat="1" applyFont="1" applyFill="1" applyBorder="1" applyAlignment="1">
      <alignment horizontal="center" vertical="center"/>
    </xf>
    <xf numFmtId="164" fontId="22" fillId="6" borderId="1" xfId="0" applyNumberFormat="1" applyFont="1" applyFill="1" applyBorder="1" applyAlignment="1">
      <alignment horizontal="center" vertical="center"/>
    </xf>
    <xf numFmtId="165" fontId="11" fillId="0" borderId="1" xfId="79" applyFont="1" applyBorder="1" applyAlignment="1">
      <alignment horizontal="center" vertical="center" wrapText="1"/>
    </xf>
    <xf numFmtId="164" fontId="9" fillId="0" borderId="1" xfId="79" applyNumberFormat="1" applyFont="1" applyBorder="1" applyAlignment="1">
      <alignment horizontal="center" vertical="center" wrapText="1"/>
    </xf>
    <xf numFmtId="165" fontId="0" fillId="0" borderId="0" xfId="79" applyFont="1"/>
    <xf numFmtId="165" fontId="11" fillId="0" borderId="0" xfId="79" applyFont="1" applyBorder="1" applyAlignment="1">
      <alignment horizontal="center" vertical="center" wrapText="1"/>
    </xf>
    <xf numFmtId="165" fontId="9" fillId="0" borderId="0" xfId="79" applyFont="1" applyBorder="1" applyAlignment="1">
      <alignment horizontal="center" vertical="center" wrapText="1"/>
    </xf>
    <xf numFmtId="0" fontId="0" fillId="0" borderId="0" xfId="0"/>
    <xf numFmtId="0" fontId="0" fillId="6" borderId="0" xfId="0" applyFill="1"/>
    <xf numFmtId="0" fontId="15" fillId="5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6" borderId="1" xfId="0" applyFill="1" applyBorder="1" applyAlignment="1">
      <alignment horizontal="left"/>
    </xf>
    <xf numFmtId="0" fontId="23" fillId="0" borderId="1" xfId="0" applyFont="1" applyBorder="1" applyAlignment="1">
      <alignment horizontal="left"/>
    </xf>
    <xf numFmtId="0" fontId="23" fillId="6" borderId="1" xfId="0" applyFont="1" applyFill="1" applyBorder="1" applyAlignment="1">
      <alignment horizontal="left"/>
    </xf>
    <xf numFmtId="0" fontId="0" fillId="0" borderId="1" xfId="0" applyFill="1" applyBorder="1"/>
    <xf numFmtId="0" fontId="25" fillId="8" borderId="1" xfId="0" applyFont="1" applyFill="1" applyBorder="1"/>
    <xf numFmtId="0" fontId="25" fillId="9" borderId="1" xfId="0" applyFont="1" applyFill="1" applyBorder="1"/>
    <xf numFmtId="0" fontId="24" fillId="10" borderId="1" xfId="0" applyFont="1" applyFill="1" applyBorder="1" applyAlignment="1">
      <alignment wrapText="1"/>
    </xf>
    <xf numFmtId="1" fontId="25" fillId="10" borderId="1" xfId="0" applyNumberFormat="1" applyFont="1" applyFill="1" applyBorder="1"/>
    <xf numFmtId="2" fontId="24" fillId="4" borderId="1" xfId="0" applyNumberFormat="1" applyFont="1" applyFill="1" applyBorder="1"/>
    <xf numFmtId="0" fontId="0" fillId="0" borderId="1" xfId="0" applyFill="1" applyBorder="1" applyAlignment="1">
      <alignment horizontal="left"/>
    </xf>
    <xf numFmtId="49" fontId="23" fillId="0" borderId="1" xfId="0" applyNumberFormat="1" applyFont="1" applyFill="1" applyBorder="1" applyAlignment="1">
      <alignment horizontal="left"/>
    </xf>
    <xf numFmtId="0" fontId="0" fillId="0" borderId="0" xfId="0" applyFill="1"/>
    <xf numFmtId="2" fontId="0" fillId="0" borderId="1" xfId="0" applyNumberFormat="1" applyFill="1" applyBorder="1"/>
    <xf numFmtId="0" fontId="23" fillId="0" borderId="1" xfId="0" applyNumberFormat="1" applyFont="1" applyFill="1" applyBorder="1" applyAlignment="1">
      <alignment horizontal="left"/>
    </xf>
    <xf numFmtId="0" fontId="23" fillId="0" borderId="1" xfId="0" applyFont="1" applyFill="1" applyBorder="1" applyAlignment="1">
      <alignment horizontal="left"/>
    </xf>
    <xf numFmtId="0" fontId="24" fillId="7" borderId="0" xfId="0" applyFont="1" applyFill="1" applyAlignment="1">
      <alignment horizontal="center"/>
    </xf>
    <xf numFmtId="0" fontId="0" fillId="0" borderId="0" xfId="0"/>
    <xf numFmtId="0" fontId="8" fillId="0" borderId="9" xfId="77" applyFont="1" applyFill="1" applyBorder="1" applyAlignment="1" applyProtection="1">
      <alignment horizontal="center" vertical="center" wrapText="1"/>
    </xf>
    <xf numFmtId="0" fontId="8" fillId="0" borderId="1" xfId="77" applyFont="1" applyFill="1" applyBorder="1" applyAlignment="1" applyProtection="1">
      <alignment horizontal="center" vertical="center" wrapText="1"/>
    </xf>
    <xf numFmtId="164" fontId="9" fillId="4" borderId="9" xfId="77" applyNumberFormat="1" applyFont="1" applyFill="1" applyBorder="1" applyAlignment="1" applyProtection="1">
      <alignment horizontal="center" vertical="center" wrapText="1"/>
    </xf>
    <xf numFmtId="164" fontId="9" fillId="4" borderId="1" xfId="77" applyNumberFormat="1" applyFont="1" applyFill="1" applyBorder="1" applyAlignment="1" applyProtection="1">
      <alignment horizontal="center" vertical="center" wrapText="1"/>
    </xf>
    <xf numFmtId="0" fontId="10" fillId="0" borderId="6" xfId="0" applyFont="1" applyBorder="1" applyAlignment="1" applyProtection="1">
      <alignment horizontal="left" wrapText="1"/>
    </xf>
    <xf numFmtId="0" fontId="10" fillId="0" borderId="7" xfId="0" applyFont="1" applyBorder="1" applyAlignment="1" applyProtection="1">
      <alignment horizontal="left" wrapText="1"/>
    </xf>
    <xf numFmtId="0" fontId="10" fillId="0" borderId="8" xfId="0" applyFont="1" applyBorder="1" applyAlignment="1" applyProtection="1">
      <alignment horizontal="left" wrapText="1"/>
    </xf>
    <xf numFmtId="0" fontId="7" fillId="3" borderId="2" xfId="77" applyFont="1" applyFill="1" applyBorder="1" applyAlignment="1" applyProtection="1">
      <alignment horizontal="center" vertical="center" wrapText="1"/>
    </xf>
    <xf numFmtId="0" fontId="7" fillId="3" borderId="4" xfId="77" applyFont="1" applyFill="1" applyBorder="1" applyAlignment="1" applyProtection="1">
      <alignment horizontal="center" vertical="center" wrapText="1"/>
    </xf>
    <xf numFmtId="0" fontId="7" fillId="3" borderId="3" xfId="77" applyFont="1" applyFill="1" applyBorder="1" applyAlignment="1" applyProtection="1">
      <alignment horizontal="center" vertical="center" wrapText="1"/>
    </xf>
    <xf numFmtId="0" fontId="7" fillId="3" borderId="5" xfId="77" applyFont="1" applyFill="1" applyBorder="1" applyAlignment="1" applyProtection="1">
      <alignment horizontal="center" vertical="center" wrapText="1"/>
    </xf>
    <xf numFmtId="0" fontId="7" fillId="3" borderId="3" xfId="77" applyFont="1" applyFill="1" applyBorder="1" applyAlignment="1" applyProtection="1">
      <alignment horizontal="center" vertical="top" wrapText="1"/>
    </xf>
    <xf numFmtId="164" fontId="9" fillId="4" borderId="12" xfId="77" applyNumberFormat="1" applyFont="1" applyFill="1" applyBorder="1" applyAlignment="1" applyProtection="1">
      <alignment horizontal="center" vertical="center" wrapText="1"/>
    </xf>
    <xf numFmtId="164" fontId="9" fillId="4" borderId="10" xfId="77" applyNumberFormat="1" applyFont="1" applyFill="1" applyBorder="1" applyAlignment="1" applyProtection="1">
      <alignment horizontal="center" vertical="center" wrapText="1"/>
    </xf>
    <xf numFmtId="164" fontId="9" fillId="0" borderId="11" xfId="77" applyNumberFormat="1" applyFont="1" applyFill="1" applyBorder="1" applyAlignment="1" applyProtection="1">
      <alignment horizontal="center" vertical="center" wrapText="1"/>
    </xf>
    <xf numFmtId="164" fontId="9" fillId="0" borderId="10" xfId="77" applyNumberFormat="1" applyFont="1" applyFill="1" applyBorder="1" applyAlignment="1" applyProtection="1">
      <alignment horizontal="center" vertical="center" wrapText="1"/>
    </xf>
    <xf numFmtId="164" fontId="9" fillId="0" borderId="9" xfId="77" applyNumberFormat="1" applyFont="1" applyFill="1" applyBorder="1" applyAlignment="1" applyProtection="1">
      <alignment horizontal="center" vertical="center" wrapText="1"/>
    </xf>
    <xf numFmtId="49" fontId="10" fillId="0" borderId="6" xfId="0" applyNumberFormat="1" applyFont="1" applyBorder="1" applyAlignment="1" applyProtection="1">
      <alignment horizontal="left" wrapText="1"/>
    </xf>
    <xf numFmtId="49" fontId="10" fillId="0" borderId="7" xfId="0" applyNumberFormat="1" applyFont="1" applyBorder="1" applyAlignment="1" applyProtection="1">
      <alignment horizontal="left" wrapText="1"/>
    </xf>
    <xf numFmtId="49" fontId="10" fillId="0" borderId="8" xfId="0" applyNumberFormat="1" applyFont="1" applyBorder="1" applyAlignment="1" applyProtection="1">
      <alignment horizontal="left" wrapText="1"/>
    </xf>
    <xf numFmtId="164" fontId="9" fillId="0" borderId="1" xfId="77" applyNumberFormat="1" applyFont="1" applyFill="1" applyBorder="1" applyAlignment="1" applyProtection="1">
      <alignment horizontal="center" vertical="center" wrapText="1"/>
    </xf>
    <xf numFmtId="164" fontId="9" fillId="0" borderId="9" xfId="77" applyNumberFormat="1" applyFont="1" applyBorder="1" applyAlignment="1">
      <alignment horizontal="center" vertical="center" wrapText="1"/>
    </xf>
    <xf numFmtId="164" fontId="9" fillId="0" borderId="1" xfId="77" applyNumberFormat="1" applyFont="1" applyBorder="1" applyAlignment="1">
      <alignment horizontal="center" vertical="center" wrapText="1"/>
    </xf>
    <xf numFmtId="164" fontId="9" fillId="0" borderId="12" xfId="77" applyNumberFormat="1" applyFont="1" applyFill="1" applyBorder="1" applyAlignment="1" applyProtection="1">
      <alignment horizontal="center" vertical="center" wrapText="1"/>
    </xf>
    <xf numFmtId="0" fontId="20" fillId="0" borderId="6" xfId="0" applyFont="1" applyBorder="1" applyAlignment="1" applyProtection="1">
      <alignment horizontal="left" wrapText="1"/>
    </xf>
    <xf numFmtId="0" fontId="20" fillId="0" borderId="7" xfId="0" applyFont="1" applyBorder="1" applyAlignment="1" applyProtection="1">
      <alignment horizontal="left" wrapText="1"/>
    </xf>
    <xf numFmtId="0" fontId="20" fillId="0" borderId="8" xfId="0" applyFont="1" applyBorder="1" applyAlignment="1" applyProtection="1">
      <alignment horizontal="left" wrapText="1"/>
    </xf>
    <xf numFmtId="0" fontId="10" fillId="0" borderId="6" xfId="0" applyFont="1" applyBorder="1" applyAlignment="1">
      <alignment horizontal="left" wrapText="1"/>
    </xf>
    <xf numFmtId="0" fontId="10" fillId="0" borderId="7" xfId="0" applyFont="1" applyBorder="1" applyAlignment="1">
      <alignment horizontal="left" wrapText="1"/>
    </xf>
    <xf numFmtId="0" fontId="10" fillId="0" borderId="8" xfId="0" applyFont="1" applyBorder="1" applyAlignment="1">
      <alignment horizontal="left" wrapText="1"/>
    </xf>
    <xf numFmtId="0" fontId="7" fillId="3" borderId="2" xfId="77" applyFont="1" applyFill="1" applyBorder="1" applyAlignment="1">
      <alignment horizontal="center" vertical="center" wrapText="1"/>
    </xf>
    <xf numFmtId="0" fontId="7" fillId="3" borderId="4" xfId="77" applyFont="1" applyFill="1" applyBorder="1" applyAlignment="1">
      <alignment horizontal="center" vertical="center" wrapText="1"/>
    </xf>
    <xf numFmtId="0" fontId="7" fillId="3" borderId="3" xfId="77" applyFont="1" applyFill="1" applyBorder="1" applyAlignment="1">
      <alignment horizontal="center" vertical="center" wrapText="1"/>
    </xf>
    <xf numFmtId="0" fontId="7" fillId="3" borderId="5" xfId="77" applyFont="1" applyFill="1" applyBorder="1" applyAlignment="1">
      <alignment horizontal="center" vertical="center" wrapText="1"/>
    </xf>
    <xf numFmtId="0" fontId="7" fillId="3" borderId="3" xfId="77" applyFont="1" applyFill="1" applyBorder="1" applyAlignment="1">
      <alignment horizontal="center" vertical="top" wrapText="1"/>
    </xf>
    <xf numFmtId="0" fontId="8" fillId="0" borderId="9" xfId="77" applyFont="1" applyBorder="1" applyAlignment="1">
      <alignment horizontal="center" vertical="center" wrapText="1"/>
    </xf>
    <xf numFmtId="0" fontId="8" fillId="0" borderId="1" xfId="77" applyFont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left" wrapText="1"/>
    </xf>
    <xf numFmtId="0" fontId="10" fillId="6" borderId="7" xfId="0" applyFont="1" applyFill="1" applyBorder="1" applyAlignment="1">
      <alignment horizontal="left" wrapText="1"/>
    </xf>
    <xf numFmtId="0" fontId="10" fillId="6" borderId="8" xfId="0" applyFont="1" applyFill="1" applyBorder="1" applyAlignment="1">
      <alignment horizontal="left" wrapText="1"/>
    </xf>
    <xf numFmtId="0" fontId="7" fillId="3" borderId="13" xfId="77" applyFont="1" applyFill="1" applyBorder="1" applyAlignment="1">
      <alignment horizontal="center" vertical="center" wrapText="1"/>
    </xf>
    <xf numFmtId="0" fontId="7" fillId="3" borderId="14" xfId="77" applyFont="1" applyFill="1" applyBorder="1" applyAlignment="1">
      <alignment horizontal="center" vertical="center" wrapText="1"/>
    </xf>
    <xf numFmtId="164" fontId="9" fillId="0" borderId="15" xfId="77" applyNumberFormat="1" applyFont="1" applyBorder="1" applyAlignment="1">
      <alignment horizontal="center" vertical="center" wrapText="1"/>
    </xf>
    <xf numFmtId="164" fontId="9" fillId="0" borderId="16" xfId="77" applyNumberFormat="1" applyFont="1" applyBorder="1" applyAlignment="1">
      <alignment horizontal="center" vertical="center" wrapText="1"/>
    </xf>
    <xf numFmtId="0" fontId="10" fillId="6" borderId="17" xfId="0" applyFont="1" applyFill="1" applyBorder="1" applyAlignment="1">
      <alignment horizontal="left" wrapText="1"/>
    </xf>
    <xf numFmtId="0" fontId="10" fillId="6" borderId="18" xfId="0" applyFont="1" applyFill="1" applyBorder="1" applyAlignment="1">
      <alignment horizontal="left" wrapText="1"/>
    </xf>
    <xf numFmtId="0" fontId="10" fillId="6" borderId="19" xfId="0" applyFont="1" applyFill="1" applyBorder="1" applyAlignment="1">
      <alignment horizontal="left" wrapText="1"/>
    </xf>
  </cellXfs>
  <cellStyles count="80">
    <cellStyle name="Normal_SEMC OTA Test requirements" xfId="77" xr:uid="{6A97BDE1-B3AF-4623-A31A-3B1DF1246920}"/>
    <cellStyle name="常规" xfId="0" builtinId="0"/>
    <cellStyle name="常规 2" xfId="78" xr:uid="{4FBF5D6E-769A-404D-8CB8-48921BCFD2F7}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超链接" xfId="71" builtinId="8" hidden="1"/>
    <cellStyle name="超链接" xfId="73" builtinId="8" hidden="1"/>
    <cellStyle name="超链接" xfId="75" builtinId="8" hidden="1"/>
    <cellStyle name="千位分隔 2" xfId="79" xr:uid="{7679736F-BEAB-4046-A054-F3D199089C30}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  <cellStyle name="已访问的超链接" xfId="36" builtinId="9" hidden="1"/>
    <cellStyle name="已访问的超链接" xfId="38" builtinId="9" hidden="1"/>
    <cellStyle name="已访问的超链接" xfId="40" builtinId="9" hidden="1"/>
    <cellStyle name="已访问的超链接" xfId="42" builtinId="9" hidden="1"/>
    <cellStyle name="已访问的超链接" xfId="44" builtinId="9" hidden="1"/>
    <cellStyle name="已访问的超链接" xfId="46" builtinId="9" hidden="1"/>
    <cellStyle name="已访问的超链接" xfId="48" builtinId="9" hidden="1"/>
    <cellStyle name="已访问的超链接" xfId="50" builtinId="9" hidden="1"/>
    <cellStyle name="已访问的超链接" xfId="52" builtinId="9" hidden="1"/>
    <cellStyle name="已访问的超链接" xfId="54" builtinId="9" hidden="1"/>
    <cellStyle name="已访问的超链接" xfId="56" builtinId="9" hidden="1"/>
    <cellStyle name="已访问的超链接" xfId="58" builtinId="9" hidden="1"/>
    <cellStyle name="已访问的超链接" xfId="60" builtinId="9" hidden="1"/>
    <cellStyle name="已访问的超链接" xfId="62" builtinId="9" hidden="1"/>
    <cellStyle name="已访问的超链接" xfId="64" builtinId="9" hidden="1"/>
    <cellStyle name="已访问的超链接" xfId="66" builtinId="9" hidden="1"/>
    <cellStyle name="已访问的超链接" xfId="68" builtinId="9" hidden="1"/>
    <cellStyle name="已访问的超链接" xfId="70" builtinId="9" hidden="1"/>
    <cellStyle name="已访问的超链接" xfId="72" builtinId="9" hidden="1"/>
    <cellStyle name="已访问的超链接" xfId="74" builtinId="9" hidden="1"/>
    <cellStyle name="已访问的超链接" xfId="76" builtinId="9" hidden="1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onnections" Target="connection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/>
              <a:t>TRS CDF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CDF!$O$1</c:f>
              <c:strCache>
                <c:ptCount val="1"/>
                <c:pt idx="0">
                  <c:v>n41 TRS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CDF!$O$2:$O$22</c:f>
              <c:numCache>
                <c:formatCode>General</c:formatCode>
                <c:ptCount val="21"/>
                <c:pt idx="0">
                  <c:v>-87.964584213212163</c:v>
                </c:pt>
                <c:pt idx="1">
                  <c:v>-86.464877907054827</c:v>
                </c:pt>
                <c:pt idx="2">
                  <c:v>-85.446355756542644</c:v>
                </c:pt>
                <c:pt idx="3">
                  <c:v>-85.094979501404794</c:v>
                </c:pt>
                <c:pt idx="4">
                  <c:v>-84.931065866419246</c:v>
                </c:pt>
                <c:pt idx="5">
                  <c:v>-84.726009555243508</c:v>
                </c:pt>
                <c:pt idx="6">
                  <c:v>-84.20318567935459</c:v>
                </c:pt>
                <c:pt idx="7">
                  <c:v>-83.995397850218922</c:v>
                </c:pt>
                <c:pt idx="8">
                  <c:v>-83.874974346282627</c:v>
                </c:pt>
                <c:pt idx="9">
                  <c:v>-83.773167613807104</c:v>
                </c:pt>
                <c:pt idx="10">
                  <c:v>-83.495426832872198</c:v>
                </c:pt>
                <c:pt idx="11">
                  <c:v>-83.257491987276879</c:v>
                </c:pt>
                <c:pt idx="12">
                  <c:v>-83.11055143609515</c:v>
                </c:pt>
                <c:pt idx="13">
                  <c:v>-83.048961378678854</c:v>
                </c:pt>
                <c:pt idx="14">
                  <c:v>-82.658550565330273</c:v>
                </c:pt>
                <c:pt idx="15">
                  <c:v>-82.458026751045935</c:v>
                </c:pt>
                <c:pt idx="16">
                  <c:v>-82.180667759763992</c:v>
                </c:pt>
                <c:pt idx="17">
                  <c:v>-81.831727419824304</c:v>
                </c:pt>
                <c:pt idx="18">
                  <c:v>-81.204277179332664</c:v>
                </c:pt>
                <c:pt idx="19">
                  <c:v>-80.522671044327069</c:v>
                </c:pt>
                <c:pt idx="20">
                  <c:v>-78.361758057498349</c:v>
                </c:pt>
              </c:numCache>
            </c:numRef>
          </c:xVal>
          <c:yVal>
            <c:numRef>
              <c:f>CDF!$M$2:$M$22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704-44A4-A398-4E15B5E16A81}"/>
            </c:ext>
          </c:extLst>
        </c:ser>
        <c:ser>
          <c:idx val="1"/>
          <c:order val="1"/>
          <c:tx>
            <c:strRef>
              <c:f>CDF!$Q$1</c:f>
              <c:strCache>
                <c:ptCount val="1"/>
                <c:pt idx="0">
                  <c:v>n78 TRS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CDF!$Q$2:$Q$22</c:f>
              <c:numCache>
                <c:formatCode>General</c:formatCode>
                <c:ptCount val="21"/>
                <c:pt idx="0">
                  <c:v>-89.018748379172024</c:v>
                </c:pt>
                <c:pt idx="1">
                  <c:v>-88.522645381047411</c:v>
                </c:pt>
                <c:pt idx="2">
                  <c:v>-87.705689287410806</c:v>
                </c:pt>
                <c:pt idx="3">
                  <c:v>-87.17878561655175</c:v>
                </c:pt>
                <c:pt idx="4">
                  <c:v>-86.788007150590602</c:v>
                </c:pt>
                <c:pt idx="5">
                  <c:v>-86.540814761118725</c:v>
                </c:pt>
                <c:pt idx="6">
                  <c:v>-86.200681708378909</c:v>
                </c:pt>
                <c:pt idx="7">
                  <c:v>-85.832487185766354</c:v>
                </c:pt>
                <c:pt idx="8">
                  <c:v>-85.689234249470971</c:v>
                </c:pt>
                <c:pt idx="9">
                  <c:v>-85.353170781027657</c:v>
                </c:pt>
                <c:pt idx="10">
                  <c:v>-85.177101347760399</c:v>
                </c:pt>
                <c:pt idx="11">
                  <c:v>-84.690586083155893</c:v>
                </c:pt>
                <c:pt idx="12">
                  <c:v>-84.45015796285827</c:v>
                </c:pt>
                <c:pt idx="13">
                  <c:v>-84.124900780161283</c:v>
                </c:pt>
                <c:pt idx="14">
                  <c:v>-83.81021379322172</c:v>
                </c:pt>
                <c:pt idx="15">
                  <c:v>-83.599532013484776</c:v>
                </c:pt>
                <c:pt idx="16">
                  <c:v>-83.458059094413116</c:v>
                </c:pt>
                <c:pt idx="17">
                  <c:v>-83.257176112643066</c:v>
                </c:pt>
                <c:pt idx="18">
                  <c:v>-82.653808467840221</c:v>
                </c:pt>
                <c:pt idx="19">
                  <c:v>-81.706103279639166</c:v>
                </c:pt>
                <c:pt idx="20">
                  <c:v>-80.989499429923086</c:v>
                </c:pt>
              </c:numCache>
            </c:numRef>
          </c:xVal>
          <c:yVal>
            <c:numRef>
              <c:f>CDF!$M$2:$M$22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704-44A4-A398-4E15B5E16A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658467472"/>
        <c:axId val="-1658466928"/>
      </c:scatterChart>
      <c:valAx>
        <c:axId val="-16584674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TRS (dBm)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658466928"/>
        <c:crosses val="autoZero"/>
        <c:crossBetween val="midCat"/>
      </c:valAx>
      <c:valAx>
        <c:axId val="-165846692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Percentile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6584674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/>
              <a:t>TRP CDF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CDF!$N$1</c:f>
              <c:strCache>
                <c:ptCount val="1"/>
                <c:pt idx="0">
                  <c:v>n41 TRP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CDF!$N$2:$N$22</c:f>
              <c:numCache>
                <c:formatCode>General</c:formatCode>
                <c:ptCount val="21"/>
                <c:pt idx="0">
                  <c:v>9.1102430099741625</c:v>
                </c:pt>
                <c:pt idx="1">
                  <c:v>11.127520929553196</c:v>
                </c:pt>
                <c:pt idx="2">
                  <c:v>12.415478427364706</c:v>
                </c:pt>
                <c:pt idx="3">
                  <c:v>12.536697044093756</c:v>
                </c:pt>
                <c:pt idx="4">
                  <c:v>12.935276504356169</c:v>
                </c:pt>
                <c:pt idx="5">
                  <c:v>13.070759874975453</c:v>
                </c:pt>
                <c:pt idx="6">
                  <c:v>13.31666501695841</c:v>
                </c:pt>
                <c:pt idx="7">
                  <c:v>13.494802841204393</c:v>
                </c:pt>
                <c:pt idx="8">
                  <c:v>13.947960950993627</c:v>
                </c:pt>
                <c:pt idx="9">
                  <c:v>14.39580976433173</c:v>
                </c:pt>
                <c:pt idx="10">
                  <c:v>14.737821142614266</c:v>
                </c:pt>
                <c:pt idx="11">
                  <c:v>15.42501789594165</c:v>
                </c:pt>
                <c:pt idx="12">
                  <c:v>15.981505785667142</c:v>
                </c:pt>
                <c:pt idx="13">
                  <c:v>16.27848809184427</c:v>
                </c:pt>
                <c:pt idx="14">
                  <c:v>16.871386934352099</c:v>
                </c:pt>
                <c:pt idx="15">
                  <c:v>17.284274873327917</c:v>
                </c:pt>
                <c:pt idx="16">
                  <c:v>17.71187855732655</c:v>
                </c:pt>
                <c:pt idx="17">
                  <c:v>17.807101998925024</c:v>
                </c:pt>
                <c:pt idx="18">
                  <c:v>18.220691950829515</c:v>
                </c:pt>
                <c:pt idx="19">
                  <c:v>18.703660927402641</c:v>
                </c:pt>
                <c:pt idx="20">
                  <c:v>19.85809983077996</c:v>
                </c:pt>
              </c:numCache>
            </c:numRef>
          </c:xVal>
          <c:yVal>
            <c:numRef>
              <c:f>CDF!$M$2:$M$22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C58-4C10-9B9D-1E966A6ADEC3}"/>
            </c:ext>
          </c:extLst>
        </c:ser>
        <c:ser>
          <c:idx val="1"/>
          <c:order val="1"/>
          <c:tx>
            <c:strRef>
              <c:f>CDF!$P$1</c:f>
              <c:strCache>
                <c:ptCount val="1"/>
                <c:pt idx="0">
                  <c:v>n78 TRP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CDF!$P$2:$P$22</c:f>
              <c:numCache>
                <c:formatCode>General</c:formatCode>
                <c:ptCount val="21"/>
                <c:pt idx="0">
                  <c:v>11.118808472060486</c:v>
                </c:pt>
                <c:pt idx="1">
                  <c:v>11.891252539109605</c:v>
                </c:pt>
                <c:pt idx="2">
                  <c:v>12.536855484476442</c:v>
                </c:pt>
                <c:pt idx="3">
                  <c:v>12.704496185897275</c:v>
                </c:pt>
                <c:pt idx="4">
                  <c:v>12.920055238151692</c:v>
                </c:pt>
                <c:pt idx="5">
                  <c:v>13.13212166397477</c:v>
                </c:pt>
                <c:pt idx="6">
                  <c:v>13.40915111539289</c:v>
                </c:pt>
                <c:pt idx="7">
                  <c:v>13.672270870383381</c:v>
                </c:pt>
                <c:pt idx="8">
                  <c:v>13.90493888613938</c:v>
                </c:pt>
                <c:pt idx="9">
                  <c:v>14.108906170257265</c:v>
                </c:pt>
                <c:pt idx="10">
                  <c:v>14.382356871451982</c:v>
                </c:pt>
                <c:pt idx="11">
                  <c:v>14.61295790111124</c:v>
                </c:pt>
                <c:pt idx="12">
                  <c:v>14.889308196819922</c:v>
                </c:pt>
                <c:pt idx="13">
                  <c:v>15.256059577844313</c:v>
                </c:pt>
                <c:pt idx="14">
                  <c:v>15.542487404000937</c:v>
                </c:pt>
                <c:pt idx="15">
                  <c:v>15.78069825416927</c:v>
                </c:pt>
                <c:pt idx="16">
                  <c:v>16.071230737046044</c:v>
                </c:pt>
                <c:pt idx="17">
                  <c:v>16.185192970822559</c:v>
                </c:pt>
                <c:pt idx="18">
                  <c:v>16.775769053149418</c:v>
                </c:pt>
                <c:pt idx="19">
                  <c:v>17.233107233710868</c:v>
                </c:pt>
                <c:pt idx="20">
                  <c:v>19.56121485423369</c:v>
                </c:pt>
              </c:numCache>
            </c:numRef>
          </c:xVal>
          <c:yVal>
            <c:numRef>
              <c:f>CDF!$M$2:$M$22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C58-4C10-9B9D-1E966A6ADE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658467472"/>
        <c:axId val="-1658466928"/>
      </c:scatterChart>
      <c:valAx>
        <c:axId val="-1658467472"/>
        <c:scaling>
          <c:orientation val="minMax"/>
          <c:min val="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TRP (dBm)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658466928"/>
        <c:crosses val="autoZero"/>
        <c:crossBetween val="midCat"/>
      </c:valAx>
      <c:valAx>
        <c:axId val="-165846692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Percentile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6584674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5394</xdr:colOff>
      <xdr:row>47</xdr:row>
      <xdr:rowOff>35219</xdr:rowOff>
    </xdr:from>
    <xdr:to>
      <xdr:col>19</xdr:col>
      <xdr:colOff>428896</xdr:colOff>
      <xdr:row>68</xdr:row>
      <xdr:rowOff>130469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27215</xdr:colOff>
      <xdr:row>24</xdr:row>
      <xdr:rowOff>40821</xdr:rowOff>
    </xdr:from>
    <xdr:to>
      <xdr:col>19</xdr:col>
      <xdr:colOff>450717</xdr:colOff>
      <xdr:row>45</xdr:row>
      <xdr:rowOff>136071</xdr:rowOff>
    </xdr:to>
    <xdr:graphicFrame macro="">
      <xdr:nvGraphicFramePr>
        <xdr:cNvPr id="4" name="Chart 1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504825</xdr:colOff>
          <xdr:row>6</xdr:row>
          <xdr:rowOff>28575</xdr:rowOff>
        </xdr:from>
        <xdr:to>
          <xdr:col>22</xdr:col>
          <xdr:colOff>76200</xdr:colOff>
          <xdr:row>9</xdr:row>
          <xdr:rowOff>9525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  <a:ext uri="{FF2B5EF4-FFF2-40B4-BE49-F238E27FC236}">
                  <a16:creationId xmlns:a16="http://schemas.microsoft.com/office/drawing/2014/main" id="{00000000-0008-0000-0500-000001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523875</xdr:colOff>
          <xdr:row>9</xdr:row>
          <xdr:rowOff>76200</xdr:rowOff>
        </xdr:from>
        <xdr:to>
          <xdr:col>22</xdr:col>
          <xdr:colOff>85725</xdr:colOff>
          <xdr:row>11</xdr:row>
          <xdr:rowOff>180975</xdr:rowOff>
        </xdr:to>
        <xdr:sp macro="" textlink="">
          <xdr:nvSpPr>
            <xdr:cNvPr id="15362" name="Object 2" hidden="1">
              <a:extLst>
                <a:ext uri="{63B3BB69-23CF-44E3-9099-C40C66FF867C}">
                  <a14:compatExt spid="_x0000_s15362"/>
                </a:ext>
                <a:ext uri="{FF2B5EF4-FFF2-40B4-BE49-F238E27FC236}">
                  <a16:creationId xmlns:a16="http://schemas.microsoft.com/office/drawing/2014/main" id="{00000000-0008-0000-0500-000002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438150</xdr:colOff>
          <xdr:row>5</xdr:row>
          <xdr:rowOff>19050</xdr:rowOff>
        </xdr:from>
        <xdr:to>
          <xdr:col>23</xdr:col>
          <xdr:colOff>590550</xdr:colOff>
          <xdr:row>8</xdr:row>
          <xdr:rowOff>0</xdr:rowOff>
        </xdr:to>
        <xdr:sp macro="" textlink="">
          <xdr:nvSpPr>
            <xdr:cNvPr id="17409" name="Object 1" hidden="1">
              <a:extLst>
                <a:ext uri="{63B3BB69-23CF-44E3-9099-C40C66FF867C}">
                  <a14:compatExt spid="_x0000_s17409"/>
                </a:ext>
                <a:ext uri="{FF2B5EF4-FFF2-40B4-BE49-F238E27FC236}">
                  <a16:creationId xmlns:a16="http://schemas.microsoft.com/office/drawing/2014/main" id="{00000000-0008-0000-0600-000001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466725</xdr:colOff>
          <xdr:row>12</xdr:row>
          <xdr:rowOff>19050</xdr:rowOff>
        </xdr:from>
        <xdr:to>
          <xdr:col>24</xdr:col>
          <xdr:colOff>19050</xdr:colOff>
          <xdr:row>14</xdr:row>
          <xdr:rowOff>123825</xdr:rowOff>
        </xdr:to>
        <xdr:sp macro="" textlink="">
          <xdr:nvSpPr>
            <xdr:cNvPr id="17410" name="Object 2" hidden="1">
              <a:extLst>
                <a:ext uri="{63B3BB69-23CF-44E3-9099-C40C66FF867C}">
                  <a14:compatExt spid="_x0000_s17410"/>
                </a:ext>
                <a:ext uri="{FF2B5EF4-FFF2-40B4-BE49-F238E27FC236}">
                  <a16:creationId xmlns:a16="http://schemas.microsoft.com/office/drawing/2014/main" id="{00000000-0008-0000-0600-000002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504825</xdr:colOff>
          <xdr:row>6</xdr:row>
          <xdr:rowOff>28575</xdr:rowOff>
        </xdr:from>
        <xdr:to>
          <xdr:col>22</xdr:col>
          <xdr:colOff>95250</xdr:colOff>
          <xdr:row>9</xdr:row>
          <xdr:rowOff>9525</xdr:rowOff>
        </xdr:to>
        <xdr:sp macro="" textlink="">
          <xdr:nvSpPr>
            <xdr:cNvPr id="18433" name="Object 1" hidden="1">
              <a:extLst>
                <a:ext uri="{63B3BB69-23CF-44E3-9099-C40C66FF867C}">
                  <a14:compatExt spid="_x0000_s18433"/>
                </a:ext>
                <a:ext uri="{FF2B5EF4-FFF2-40B4-BE49-F238E27FC236}">
                  <a16:creationId xmlns:a16="http://schemas.microsoft.com/office/drawing/2014/main" id="{00000000-0008-0000-0700-000001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523875</xdr:colOff>
          <xdr:row>10</xdr:row>
          <xdr:rowOff>76200</xdr:rowOff>
        </xdr:from>
        <xdr:to>
          <xdr:col>22</xdr:col>
          <xdr:colOff>114300</xdr:colOff>
          <xdr:row>12</xdr:row>
          <xdr:rowOff>171450</xdr:rowOff>
        </xdr:to>
        <xdr:sp macro="" textlink="">
          <xdr:nvSpPr>
            <xdr:cNvPr id="18434" name="Object 2" hidden="1">
              <a:extLst>
                <a:ext uri="{63B3BB69-23CF-44E3-9099-C40C66FF867C}">
                  <a14:compatExt spid="_x0000_s18434"/>
                </a:ext>
                <a:ext uri="{FF2B5EF4-FFF2-40B4-BE49-F238E27FC236}">
                  <a16:creationId xmlns:a16="http://schemas.microsoft.com/office/drawing/2014/main" id="{00000000-0008-0000-0700-000002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504825</xdr:colOff>
          <xdr:row>6</xdr:row>
          <xdr:rowOff>28575</xdr:rowOff>
        </xdr:from>
        <xdr:to>
          <xdr:col>22</xdr:col>
          <xdr:colOff>95250</xdr:colOff>
          <xdr:row>9</xdr:row>
          <xdr:rowOff>9525</xdr:rowOff>
        </xdr:to>
        <xdr:sp macro="" textlink="">
          <xdr:nvSpPr>
            <xdr:cNvPr id="19457" name="Object 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00000000-0008-0000-0800-00000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523875</xdr:colOff>
          <xdr:row>10</xdr:row>
          <xdr:rowOff>76200</xdr:rowOff>
        </xdr:from>
        <xdr:to>
          <xdr:col>22</xdr:col>
          <xdr:colOff>114300</xdr:colOff>
          <xdr:row>12</xdr:row>
          <xdr:rowOff>171450</xdr:rowOff>
        </xdr:to>
        <xdr:sp macro="" textlink="">
          <xdr:nvSpPr>
            <xdr:cNvPr id="19458" name="Object 2" hidden="1">
              <a:extLst>
                <a:ext uri="{63B3BB69-23CF-44E3-9099-C40C66FF867C}">
                  <a14:compatExt spid="_x0000_s19458"/>
                </a:ext>
                <a:ext uri="{FF2B5EF4-FFF2-40B4-BE49-F238E27FC236}">
                  <a16:creationId xmlns:a16="http://schemas.microsoft.com/office/drawing/2014/main" id="{00000000-0008-0000-0800-000002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504825</xdr:colOff>
          <xdr:row>6</xdr:row>
          <xdr:rowOff>28575</xdr:rowOff>
        </xdr:from>
        <xdr:to>
          <xdr:col>22</xdr:col>
          <xdr:colOff>95250</xdr:colOff>
          <xdr:row>9</xdr:row>
          <xdr:rowOff>9525</xdr:rowOff>
        </xdr:to>
        <xdr:sp macro="" textlink="">
          <xdr:nvSpPr>
            <xdr:cNvPr id="20481" name="Object 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00000000-0008-0000-0900-000001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523875</xdr:colOff>
          <xdr:row>10</xdr:row>
          <xdr:rowOff>76200</xdr:rowOff>
        </xdr:from>
        <xdr:to>
          <xdr:col>22</xdr:col>
          <xdr:colOff>114300</xdr:colOff>
          <xdr:row>12</xdr:row>
          <xdr:rowOff>171450</xdr:rowOff>
        </xdr:to>
        <xdr:sp macro="" textlink="">
          <xdr:nvSpPr>
            <xdr:cNvPr id="20482" name="Object 2" hidden="1">
              <a:extLst>
                <a:ext uri="{63B3BB69-23CF-44E3-9099-C40C66FF867C}">
                  <a14:compatExt spid="_x0000_s20482"/>
                </a:ext>
                <a:ext uri="{FF2B5EF4-FFF2-40B4-BE49-F238E27FC236}">
                  <a16:creationId xmlns:a16="http://schemas.microsoft.com/office/drawing/2014/main" id="{00000000-0008-0000-0900-000002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438150</xdr:colOff>
          <xdr:row>5</xdr:row>
          <xdr:rowOff>19050</xdr:rowOff>
        </xdr:from>
        <xdr:to>
          <xdr:col>24</xdr:col>
          <xdr:colOff>28575</xdr:colOff>
          <xdr:row>8</xdr:row>
          <xdr:rowOff>0</xdr:rowOff>
        </xdr:to>
        <xdr:sp macro="" textlink="">
          <xdr:nvSpPr>
            <xdr:cNvPr id="21505" name="Object 1" hidden="1">
              <a:extLst>
                <a:ext uri="{63B3BB69-23CF-44E3-9099-C40C66FF867C}">
                  <a14:compatExt spid="_x0000_s21505"/>
                </a:ext>
                <a:ext uri="{FF2B5EF4-FFF2-40B4-BE49-F238E27FC236}">
                  <a16:creationId xmlns:a16="http://schemas.microsoft.com/office/drawing/2014/main" id="{00000000-0008-0000-0A00-000001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466725</xdr:colOff>
          <xdr:row>12</xdr:row>
          <xdr:rowOff>19050</xdr:rowOff>
        </xdr:from>
        <xdr:to>
          <xdr:col>24</xdr:col>
          <xdr:colOff>57150</xdr:colOff>
          <xdr:row>14</xdr:row>
          <xdr:rowOff>133350</xdr:rowOff>
        </xdr:to>
        <xdr:sp macro="" textlink="">
          <xdr:nvSpPr>
            <xdr:cNvPr id="21506" name="Object 2" hidden="1">
              <a:extLst>
                <a:ext uri="{63B3BB69-23CF-44E3-9099-C40C66FF867C}">
                  <a14:compatExt spid="_x0000_s21506"/>
                </a:ext>
                <a:ext uri="{FF2B5EF4-FFF2-40B4-BE49-F238E27FC236}">
                  <a16:creationId xmlns:a16="http://schemas.microsoft.com/office/drawing/2014/main" id="{00000000-0008-0000-0A00-000002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3</xdr:row>
          <xdr:rowOff>38100</xdr:rowOff>
        </xdr:from>
        <xdr:to>
          <xdr:col>23</xdr:col>
          <xdr:colOff>485775</xdr:colOff>
          <xdr:row>6</xdr:row>
          <xdr:rowOff>47625</xdr:rowOff>
        </xdr:to>
        <xdr:sp macro="" textlink="">
          <xdr:nvSpPr>
            <xdr:cNvPr id="22529" name="Object 1" hidden="1">
              <a:extLst>
                <a:ext uri="{63B3BB69-23CF-44E3-9099-C40C66FF867C}">
                  <a14:compatExt spid="_x0000_s22529"/>
                </a:ext>
                <a:ext uri="{FF2B5EF4-FFF2-40B4-BE49-F238E27FC236}">
                  <a16:creationId xmlns:a16="http://schemas.microsoft.com/office/drawing/2014/main" id="{00000000-0008-0000-0B00-000001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7</xdr:row>
          <xdr:rowOff>0</xdr:rowOff>
        </xdr:from>
        <xdr:to>
          <xdr:col>23</xdr:col>
          <xdr:colOff>495300</xdr:colOff>
          <xdr:row>9</xdr:row>
          <xdr:rowOff>47625</xdr:rowOff>
        </xdr:to>
        <xdr:sp macro="" textlink="">
          <xdr:nvSpPr>
            <xdr:cNvPr id="22530" name="Object 2" hidden="1">
              <a:extLst>
                <a:ext uri="{63B3BB69-23CF-44E3-9099-C40C66FF867C}">
                  <a14:compatExt spid="_x0000_s22530"/>
                </a:ext>
                <a:ext uri="{FF2B5EF4-FFF2-40B4-BE49-F238E27FC236}">
                  <a16:creationId xmlns:a16="http://schemas.microsoft.com/office/drawing/2014/main" id="{00000000-0008-0000-0B00-000002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5</xdr:row>
          <xdr:rowOff>66675</xdr:rowOff>
        </xdr:from>
        <xdr:to>
          <xdr:col>21</xdr:col>
          <xdr:colOff>333375</xdr:colOff>
          <xdr:row>8</xdr:row>
          <xdr:rowOff>47625</xdr:rowOff>
        </xdr:to>
        <xdr:sp macro="" textlink="">
          <xdr:nvSpPr>
            <xdr:cNvPr id="16385" name="Object 1" hidden="1">
              <a:extLst>
                <a:ext uri="{63B3BB69-23CF-44E3-9099-C40C66FF867C}">
                  <a14:compatExt spid="_x0000_s16385"/>
                </a:ext>
                <a:ext uri="{FF2B5EF4-FFF2-40B4-BE49-F238E27FC236}">
                  <a16:creationId xmlns:a16="http://schemas.microsoft.com/office/drawing/2014/main" id="{00000000-0008-0000-0C00-00000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8</xdr:row>
          <xdr:rowOff>180975</xdr:rowOff>
        </xdr:from>
        <xdr:to>
          <xdr:col>21</xdr:col>
          <xdr:colOff>352425</xdr:colOff>
          <xdr:row>46</xdr:row>
          <xdr:rowOff>104775</xdr:rowOff>
        </xdr:to>
        <xdr:sp macro="" textlink="">
          <xdr:nvSpPr>
            <xdr:cNvPr id="16386" name="Object 2" hidden="1">
              <a:extLst>
                <a:ext uri="{63B3BB69-23CF-44E3-9099-C40C66FF867C}">
                  <a14:compatExt spid="_x0000_s16386"/>
                </a:ext>
                <a:ext uri="{FF2B5EF4-FFF2-40B4-BE49-F238E27FC236}">
                  <a16:creationId xmlns:a16="http://schemas.microsoft.com/office/drawing/2014/main" id="{00000000-0008-0000-0C00-000002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4</xdr:row>
          <xdr:rowOff>28575</xdr:rowOff>
        </xdr:from>
        <xdr:to>
          <xdr:col>23</xdr:col>
          <xdr:colOff>219075</xdr:colOff>
          <xdr:row>7</xdr:row>
          <xdr:rowOff>28575</xdr:rowOff>
        </xdr:to>
        <xdr:sp macro="" textlink="">
          <xdr:nvSpPr>
            <xdr:cNvPr id="23553" name="Object 1" hidden="1">
              <a:extLst>
                <a:ext uri="{63B3BB69-23CF-44E3-9099-C40C66FF867C}">
                  <a14:compatExt spid="_x0000_s23553"/>
                </a:ext>
                <a:ext uri="{FF2B5EF4-FFF2-40B4-BE49-F238E27FC236}">
                  <a16:creationId xmlns:a16="http://schemas.microsoft.com/office/drawing/2014/main" id="{00000000-0008-0000-0D00-000001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8</xdr:row>
          <xdr:rowOff>47625</xdr:rowOff>
        </xdr:from>
        <xdr:to>
          <xdr:col>23</xdr:col>
          <xdr:colOff>200025</xdr:colOff>
          <xdr:row>10</xdr:row>
          <xdr:rowOff>152400</xdr:rowOff>
        </xdr:to>
        <xdr:sp macro="" textlink="">
          <xdr:nvSpPr>
            <xdr:cNvPr id="23554" name="Object 2" hidden="1">
              <a:extLst>
                <a:ext uri="{63B3BB69-23CF-44E3-9099-C40C66FF867C}">
                  <a14:compatExt spid="_x0000_s23554"/>
                </a:ext>
                <a:ext uri="{FF2B5EF4-FFF2-40B4-BE49-F238E27FC236}">
                  <a16:creationId xmlns:a16="http://schemas.microsoft.com/office/drawing/2014/main" id="{00000000-0008-0000-0D00-000002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3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Relationship Id="rId6" Type="http://schemas.openxmlformats.org/officeDocument/2006/relationships/image" Target="../media/image2.emf"/><Relationship Id="rId5" Type="http://schemas.openxmlformats.org/officeDocument/2006/relationships/oleObject" Target="../embeddings/oleObject4.bin"/><Relationship Id="rId4" Type="http://schemas.openxmlformats.org/officeDocument/2006/relationships/image" Target="../media/image1.emf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image" Target="../media/image2.emf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Relationship Id="rId6" Type="http://schemas.openxmlformats.org/officeDocument/2006/relationships/oleObject" Target="../embeddings/oleObject6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5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7" Type="http://schemas.openxmlformats.org/officeDocument/2006/relationships/image" Target="../media/image2.emf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Relationship Id="rId6" Type="http://schemas.openxmlformats.org/officeDocument/2006/relationships/oleObject" Target="../embeddings/oleObject8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7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7" Type="http://schemas.openxmlformats.org/officeDocument/2006/relationships/image" Target="../media/image2.emf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Relationship Id="rId6" Type="http://schemas.openxmlformats.org/officeDocument/2006/relationships/oleObject" Target="../embeddings/oleObject10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7" Type="http://schemas.openxmlformats.org/officeDocument/2006/relationships/image" Target="../media/image2.emf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Relationship Id="rId6" Type="http://schemas.openxmlformats.org/officeDocument/2006/relationships/oleObject" Target="../embeddings/oleObject1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7" Type="http://schemas.openxmlformats.org/officeDocument/2006/relationships/image" Target="../media/image2.emf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Relationship Id="rId6" Type="http://schemas.openxmlformats.org/officeDocument/2006/relationships/oleObject" Target="../embeddings/oleObject1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3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7" Type="http://schemas.openxmlformats.org/officeDocument/2006/relationships/image" Target="../media/image2.emf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Relationship Id="rId6" Type="http://schemas.openxmlformats.org/officeDocument/2006/relationships/oleObject" Target="../embeddings/oleObject16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5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7" Type="http://schemas.openxmlformats.org/officeDocument/2006/relationships/image" Target="../media/image2.emf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Relationship Id="rId6" Type="http://schemas.openxmlformats.org/officeDocument/2006/relationships/oleObject" Target="../embeddings/oleObject18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7.bin"/></Relationships>
</file>

<file path=xl/worksheets/_rels/sheet1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3.bin"/><Relationship Id="rId3" Type="http://schemas.openxmlformats.org/officeDocument/2006/relationships/hyperlink" Target="https://www.3gpp.org/ftp/TSG_RAN/WG4_Radio/TSGR4_104-e/Docs/R4-2212389.zip" TargetMode="External"/><Relationship Id="rId7" Type="http://schemas.openxmlformats.org/officeDocument/2006/relationships/hyperlink" Target="https://www.3gpp.org/ftp/TSG_RAN/WG4_Radio/TSGR4_104-e/Docs/R4-2213570.zip" TargetMode="External"/><Relationship Id="rId2" Type="http://schemas.openxmlformats.org/officeDocument/2006/relationships/hyperlink" Target="https://www.3gpp.org/ftp/TSG_RAN/WG4_Radio/TSGR4_104-e/Docs/R4-2212324.zip" TargetMode="External"/><Relationship Id="rId1" Type="http://schemas.openxmlformats.org/officeDocument/2006/relationships/hyperlink" Target="https://www.3gpp.org/ftp/TSG_RAN/WG4_Radio/TSGR4_104-e/Docs/R4-2211537.zip" TargetMode="External"/><Relationship Id="rId6" Type="http://schemas.openxmlformats.org/officeDocument/2006/relationships/hyperlink" Target="https://www.3gpp.org/ftp/TSG_RAN/WG4_Radio/TSGR4_104-e/Docs/R4-2213417.zip" TargetMode="External"/><Relationship Id="rId5" Type="http://schemas.openxmlformats.org/officeDocument/2006/relationships/hyperlink" Target="https://www.3gpp.org/ftp/TSG_RAN/WG4_Radio/TSGR4_104-e/Docs/R4-2212811.zip" TargetMode="External"/><Relationship Id="rId4" Type="http://schemas.openxmlformats.org/officeDocument/2006/relationships/hyperlink" Target="https://www.3gpp.org/ftp/TSG_RAN/WG4_Radio/TSGR4_104-e/Docs/R4-2212643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"/>
  <sheetViews>
    <sheetView workbookViewId="0">
      <selection activeCell="B9" sqref="B9"/>
    </sheetView>
  </sheetViews>
  <sheetFormatPr defaultColWidth="8.7109375" defaultRowHeight="15"/>
  <cols>
    <col min="1" max="1" width="44.28515625" customWidth="1"/>
    <col min="2" max="2" width="86.28515625" customWidth="1"/>
  </cols>
  <sheetData>
    <row r="1" spans="1:2" ht="30">
      <c r="A1" s="16" t="s">
        <v>60</v>
      </c>
    </row>
    <row r="3" spans="1:2">
      <c r="A3" s="4" t="s">
        <v>0</v>
      </c>
      <c r="B3" s="20" t="s">
        <v>265</v>
      </c>
    </row>
    <row r="4" spans="1:2">
      <c r="A4" s="4" t="s">
        <v>1</v>
      </c>
      <c r="B4" t="s">
        <v>82</v>
      </c>
    </row>
    <row r="5" spans="1:2">
      <c r="A5" s="4" t="s">
        <v>2</v>
      </c>
      <c r="B5" t="s">
        <v>22</v>
      </c>
    </row>
    <row r="6" spans="1:2">
      <c r="A6" s="4" t="s">
        <v>3</v>
      </c>
      <c r="B6" s="20" t="s">
        <v>266</v>
      </c>
    </row>
    <row r="7" spans="1:2">
      <c r="A7" s="4" t="s">
        <v>4</v>
      </c>
      <c r="B7" t="s">
        <v>6</v>
      </c>
    </row>
    <row r="8" spans="1:2">
      <c r="A8" s="4"/>
    </row>
    <row r="9" spans="1:2" ht="30">
      <c r="A9" s="4" t="s">
        <v>5</v>
      </c>
      <c r="B9" s="1" t="s">
        <v>267</v>
      </c>
    </row>
    <row r="10" spans="1:2">
      <c r="B10" s="4"/>
    </row>
  </sheetData>
  <phoneticPr fontId="2" type="noConversion"/>
  <dataValidations count="1">
    <dataValidation allowBlank="1" showInputMessage="1" showErrorMessage="1" promptTitle="TDoc#" prompt="Make sure new TDocs have unique TDoc numbers, otherwise they cannot be imported." sqref="B3" xr:uid="{3C707687-DAF7-4C3D-9280-F5D1030D5605}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460D0-EAC9-492B-A3C1-E56FBA842AE2}">
  <dimension ref="A3:E9"/>
  <sheetViews>
    <sheetView tabSelected="1" workbookViewId="0">
      <selection activeCell="C24" sqref="C24"/>
    </sheetView>
  </sheetViews>
  <sheetFormatPr defaultRowHeight="15"/>
  <cols>
    <col min="1" max="2" width="15.42578125" customWidth="1"/>
    <col min="3" max="3" width="14.28515625" customWidth="1"/>
    <col min="4" max="4" width="14.85546875" customWidth="1"/>
    <col min="5" max="5" width="15.7109375" customWidth="1"/>
  </cols>
  <sheetData>
    <row r="3" spans="1:5" ht="18.75">
      <c r="A3" s="71" t="s">
        <v>263</v>
      </c>
      <c r="B3" s="71"/>
      <c r="C3" s="71"/>
      <c r="D3" s="71"/>
      <c r="E3" s="71"/>
    </row>
    <row r="4" spans="1:5" ht="18.75">
      <c r="A4" s="60" t="s">
        <v>257</v>
      </c>
      <c r="B4" s="60" t="s">
        <v>176</v>
      </c>
      <c r="C4" s="60" t="s">
        <v>178</v>
      </c>
      <c r="D4" s="60" t="s">
        <v>177</v>
      </c>
      <c r="E4" s="60" t="s">
        <v>179</v>
      </c>
    </row>
    <row r="5" spans="1:5" ht="18.75">
      <c r="A5" s="61" t="s">
        <v>258</v>
      </c>
      <c r="B5" s="64">
        <f>CDF!$N$6</f>
        <v>12.935276504356169</v>
      </c>
      <c r="C5" s="64">
        <f>CDF!$P$6</f>
        <v>12.920055238151692</v>
      </c>
      <c r="D5" s="64">
        <f>CDF!$O$18</f>
        <v>-82.180667759763992</v>
      </c>
      <c r="E5" s="64">
        <f>CDF!$Q$18</f>
        <v>-83.458059094413116</v>
      </c>
    </row>
    <row r="6" spans="1:5" ht="18.75">
      <c r="A6" s="61" t="s">
        <v>259</v>
      </c>
      <c r="B6" s="64">
        <f>CDF!$N$5</f>
        <v>12.536697044093756</v>
      </c>
      <c r="C6" s="64">
        <f>CDF!$P$5</f>
        <v>12.704496185897275</v>
      </c>
      <c r="D6" s="64">
        <f>CDF!$O$19</f>
        <v>-81.831727419824304</v>
      </c>
      <c r="E6" s="64">
        <f>CDF!$Q$19</f>
        <v>-83.257176112643066</v>
      </c>
    </row>
    <row r="7" spans="1:5" ht="18.75">
      <c r="A7" s="61" t="s">
        <v>260</v>
      </c>
      <c r="B7" s="64">
        <f>CDF!$N$4</f>
        <v>12.415478427364706</v>
      </c>
      <c r="C7" s="64">
        <f>CDF!$P$4</f>
        <v>12.536855484476442</v>
      </c>
      <c r="D7" s="64">
        <f>CDF!$O$20</f>
        <v>-81.204277179332664</v>
      </c>
      <c r="E7" s="64">
        <f>CDF!$Q$20</f>
        <v>-82.653808467840221</v>
      </c>
    </row>
    <row r="8" spans="1:5" ht="18.75">
      <c r="A8" s="61" t="s">
        <v>261</v>
      </c>
      <c r="B8" s="64">
        <f>CDF!$N$3</f>
        <v>11.127520929553196</v>
      </c>
      <c r="C8" s="64">
        <f>CDF!$P$3</f>
        <v>11.891252539109605</v>
      </c>
      <c r="D8" s="64">
        <f>CDF!$O$21</f>
        <v>-80.522671044327069</v>
      </c>
      <c r="E8" s="64">
        <f>CDF!$Q$21</f>
        <v>-81.706103279639166</v>
      </c>
    </row>
    <row r="9" spans="1:5" ht="43.5" customHeight="1">
      <c r="A9" s="62" t="s">
        <v>262</v>
      </c>
      <c r="B9" s="63">
        <v>69</v>
      </c>
      <c r="C9" s="63">
        <v>50</v>
      </c>
      <c r="D9" s="63">
        <v>69</v>
      </c>
      <c r="E9" s="63">
        <v>50</v>
      </c>
    </row>
  </sheetData>
  <mergeCells count="1">
    <mergeCell ref="A3:E3"/>
  </mergeCells>
  <pageMargins left="0.7" right="0.7" top="0.75" bottom="0.75" header="0.3" footer="0.3"/>
  <pageSetup paperSize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D75AD-5289-440A-9990-74ECA2D16671}">
  <dimension ref="A1:Q85"/>
  <sheetViews>
    <sheetView topLeftCell="A25" zoomScale="85" zoomScaleNormal="85" workbookViewId="0">
      <selection activeCell="J8" sqref="J8"/>
    </sheetView>
  </sheetViews>
  <sheetFormatPr defaultRowHeight="15"/>
  <cols>
    <col min="1" max="1" width="14" style="55" customWidth="1"/>
    <col min="2" max="2" width="54.28515625" style="55" customWidth="1"/>
    <col min="3" max="3" width="12.28515625" style="55" customWidth="1"/>
    <col min="4" max="4" width="8.5703125" style="55" customWidth="1"/>
    <col min="5" max="5" width="8.42578125" style="55" customWidth="1"/>
    <col min="6" max="6" width="8" style="55" customWidth="1"/>
    <col min="7" max="7" width="9.140625" style="55"/>
    <col min="9" max="11" width="9.140625" style="52"/>
    <col min="13" max="13" width="12" customWidth="1"/>
  </cols>
  <sheetData>
    <row r="1" spans="1:17">
      <c r="A1" s="54" t="s">
        <v>256</v>
      </c>
      <c r="B1" s="54" t="s">
        <v>264</v>
      </c>
      <c r="C1" s="54" t="s">
        <v>30</v>
      </c>
      <c r="D1" s="54" t="s">
        <v>176</v>
      </c>
      <c r="E1" s="54" t="s">
        <v>177</v>
      </c>
      <c r="F1" s="54" t="s">
        <v>178</v>
      </c>
      <c r="G1" s="54" t="s">
        <v>179</v>
      </c>
      <c r="M1" s="22" t="s">
        <v>257</v>
      </c>
      <c r="N1" s="22" t="s">
        <v>176</v>
      </c>
      <c r="O1" s="22" t="s">
        <v>177</v>
      </c>
      <c r="P1" s="22" t="s">
        <v>178</v>
      </c>
      <c r="Q1" s="22" t="s">
        <v>179</v>
      </c>
    </row>
    <row r="2" spans="1:17" s="67" customFormat="1">
      <c r="A2" s="65" t="s">
        <v>180</v>
      </c>
      <c r="B2" s="66" t="s">
        <v>121</v>
      </c>
      <c r="C2" s="65" t="s">
        <v>251</v>
      </c>
      <c r="D2" s="65">
        <f>'Lab1 PC2'!$F$4</f>
        <v>17.399182062568659</v>
      </c>
      <c r="E2" s="65">
        <f>'Lab1 PC2'!$L$4</f>
        <v>-81.722653562464203</v>
      </c>
      <c r="F2" s="65" t="s">
        <v>109</v>
      </c>
      <c r="G2" s="65" t="s">
        <v>109</v>
      </c>
      <c r="M2" s="68">
        <v>0</v>
      </c>
      <c r="N2" s="59">
        <f>_xlfn.PERCENTILE.INC(D2:D100,M2)</f>
        <v>9.1102430099741625</v>
      </c>
      <c r="O2" s="59">
        <f>_xlfn.PERCENTILE.INC(E2:E100,M2)</f>
        <v>-87.964584213212163</v>
      </c>
      <c r="P2" s="59">
        <f>_xlfn.PERCENTILE.INC(F2:F100,M2)</f>
        <v>11.118808472060486</v>
      </c>
      <c r="Q2" s="59">
        <f>_xlfn.PERCENTILE.INC(G2:G100,M2)</f>
        <v>-89.018748379172024</v>
      </c>
    </row>
    <row r="3" spans="1:17" s="67" customFormat="1">
      <c r="A3" s="65" t="s">
        <v>181</v>
      </c>
      <c r="B3" s="69" t="str">
        <f>'Lab1 PC2'!$A$11</f>
        <v>DUT2  Supported bands:n2, n5, n41, n71, n66</v>
      </c>
      <c r="C3" s="65" t="s">
        <v>251</v>
      </c>
      <c r="D3" s="65">
        <f>'Lab1 PC2'!$F$14</f>
        <v>17.284274873327917</v>
      </c>
      <c r="E3" s="65">
        <f>'Lab1 PC2'!$L$14</f>
        <v>-82.377345193917449</v>
      </c>
      <c r="F3" s="65" t="s">
        <v>109</v>
      </c>
      <c r="G3" s="65" t="s">
        <v>109</v>
      </c>
      <c r="M3" s="68">
        <v>0.05</v>
      </c>
      <c r="N3" s="59">
        <f>_xlfn.PERCENTILE.INC(D2:D100,M3)</f>
        <v>11.127520929553196</v>
      </c>
      <c r="O3" s="59">
        <f>_xlfn.PERCENTILE.INC(E2:E100,M3)</f>
        <v>-86.464877907054827</v>
      </c>
      <c r="P3" s="59">
        <f>_xlfn.PERCENTILE.INC(F2:F100,M3)</f>
        <v>11.891252539109605</v>
      </c>
      <c r="Q3" s="59">
        <f>_xlfn.PERCENTILE.INC(G2:G100,M3)</f>
        <v>-88.522645381047411</v>
      </c>
    </row>
    <row r="4" spans="1:17" s="67" customFormat="1">
      <c r="A4" s="65" t="s">
        <v>182</v>
      </c>
      <c r="B4" s="69" t="str">
        <f>'Lab1 PC2'!$A$22</f>
        <v>DUT3     supported bands: n1, n28, n41, n78,n79</v>
      </c>
      <c r="C4" s="65" t="s">
        <v>251</v>
      </c>
      <c r="D4" s="65">
        <f>'Lab1 PC2'!$F$25</f>
        <v>17.813955273290162</v>
      </c>
      <c r="E4" s="65">
        <f>'Lab1 PC2'!$L$25</f>
        <v>-81.794128550979167</v>
      </c>
      <c r="F4" s="65" t="s">
        <v>109</v>
      </c>
      <c r="G4" s="65" t="s">
        <v>109</v>
      </c>
      <c r="M4" s="68">
        <v>0.1</v>
      </c>
      <c r="N4" s="59">
        <f>_xlfn.PERCENTILE.INC(D2:D100,M4)</f>
        <v>12.415478427364706</v>
      </c>
      <c r="O4" s="59">
        <f>_xlfn.PERCENTILE.INC(E2:E100,M4)</f>
        <v>-85.446355756542644</v>
      </c>
      <c r="P4" s="59">
        <f>_xlfn.PERCENTILE.INC(F2:F100,M4)</f>
        <v>12.536855484476442</v>
      </c>
      <c r="Q4" s="59">
        <f>_xlfn.PERCENTILE.INC(G2:G100,M4)</f>
        <v>-87.705689287410806</v>
      </c>
    </row>
    <row r="5" spans="1:17" s="67" customFormat="1">
      <c r="A5" s="65" t="s">
        <v>183</v>
      </c>
      <c r="B5" s="69" t="str">
        <f>'Lab1 PC2'!$A$33</f>
        <v xml:space="preserve">DUT4      supported bands: n1, n3, n5, n7, n8, n28, n40, n41,n71 </v>
      </c>
      <c r="C5" s="65" t="s">
        <v>251</v>
      </c>
      <c r="D5" s="65">
        <f>'Lab1 PC2'!$F$36</f>
        <v>17.728999870357438</v>
      </c>
      <c r="E5" s="65">
        <f>'Lab1 PC2'!$L$36</f>
        <v>-83.980412961520102</v>
      </c>
      <c r="F5" s="65" t="s">
        <v>109</v>
      </c>
      <c r="G5" s="65" t="s">
        <v>109</v>
      </c>
      <c r="M5" s="68">
        <v>0.15</v>
      </c>
      <c r="N5" s="59">
        <f>_xlfn.PERCENTILE.INC(D2:D100,M5)</f>
        <v>12.536697044093756</v>
      </c>
      <c r="O5" s="59">
        <f>_xlfn.PERCENTILE.INC(E2:E100,M5)</f>
        <v>-85.094979501404794</v>
      </c>
      <c r="P5" s="59">
        <f>_xlfn.PERCENTILE.INC(F2:F100,M5)</f>
        <v>12.704496185897275</v>
      </c>
      <c r="Q5" s="59">
        <f>_xlfn.PERCENTILE.INC(G2:G100,M5)</f>
        <v>-87.17878561655175</v>
      </c>
    </row>
    <row r="6" spans="1:17" s="67" customFormat="1">
      <c r="A6" s="65" t="s">
        <v>184</v>
      </c>
      <c r="B6" s="69" t="str">
        <f>'Lab1 PC2'!$A$44</f>
        <v>DUT5. supported bands:  n1, n3, n5, n8, n41, n71,n77,n78</v>
      </c>
      <c r="C6" s="65" t="s">
        <v>251</v>
      </c>
      <c r="D6" s="65">
        <f>'Lab1 PC2'!$F$47</f>
        <v>18.10118631957344</v>
      </c>
      <c r="E6" s="65">
        <f>'Lab1 PC2'!$L$47</f>
        <v>-83.034676384228277</v>
      </c>
      <c r="F6" s="65" t="s">
        <v>109</v>
      </c>
      <c r="G6" s="65" t="s">
        <v>109</v>
      </c>
      <c r="M6" s="68">
        <v>0.2</v>
      </c>
      <c r="N6" s="59">
        <f>_xlfn.PERCENTILE.INC(D2:D100,M6)</f>
        <v>12.935276504356169</v>
      </c>
      <c r="O6" s="59">
        <f>_xlfn.PERCENTILE.INC(E2:E100,M6)</f>
        <v>-84.931065866419246</v>
      </c>
      <c r="P6" s="59">
        <f>_xlfn.PERCENTILE.INC(F2:F100,M6)</f>
        <v>12.920055238151692</v>
      </c>
      <c r="Q6" s="59">
        <f>_xlfn.PERCENTILE.INC(G2:G100,M6)</f>
        <v>-86.788007150590602</v>
      </c>
    </row>
    <row r="7" spans="1:17" s="67" customFormat="1">
      <c r="A7" s="65" t="s">
        <v>185</v>
      </c>
      <c r="B7" s="69" t="str">
        <f>'Lab1 PC2'!$A$55</f>
        <v>DUT6      supported bands: n2, n5, n7, n12, n25, n30, n38, n41, n48, n66, n71, n77</v>
      </c>
      <c r="C7" s="65" t="s">
        <v>251</v>
      </c>
      <c r="D7" s="65">
        <f>'Lab1 PC2'!$F$58</f>
        <v>17.755397390662687</v>
      </c>
      <c r="E7" s="65">
        <f>'Lab1 PC2'!$L$58</f>
        <v>-82.550940922967456</v>
      </c>
      <c r="F7" s="65" t="s">
        <v>109</v>
      </c>
      <c r="G7" s="65" t="s">
        <v>109</v>
      </c>
      <c r="M7" s="68">
        <v>0.25</v>
      </c>
      <c r="N7" s="59">
        <f>_xlfn.PERCENTILE.INC(D2:D100,M7)</f>
        <v>13.070759874975453</v>
      </c>
      <c r="O7" s="59">
        <f>_xlfn.PERCENTILE.INC(E2:E100,M7)</f>
        <v>-84.726009555243508</v>
      </c>
      <c r="P7" s="59">
        <f>_xlfn.PERCENTILE.INC(F2:F100,M7)</f>
        <v>13.13212166397477</v>
      </c>
      <c r="Q7" s="59">
        <f>_xlfn.PERCENTILE.INC(G2:G100,M7)</f>
        <v>-86.540814761118725</v>
      </c>
    </row>
    <row r="8" spans="1:17" s="67" customFormat="1">
      <c r="A8" s="65" t="s">
        <v>186</v>
      </c>
      <c r="B8" s="69" t="str">
        <f>'Lab1 PC2'!$A$66</f>
        <v>DUT7      supported bands:n1, n3, n5, n7, n8, n20, n28, n38, n40, n41, n66, n78</v>
      </c>
      <c r="C8" s="65" t="s">
        <v>251</v>
      </c>
      <c r="D8" s="65">
        <f>'Lab1 PC2'!$F$69</f>
        <v>16.298576769631264</v>
      </c>
      <c r="E8" s="65">
        <f>'Lab1 PC2'!$L$69</f>
        <v>-83.543207571296875</v>
      </c>
      <c r="F8" s="65" t="s">
        <v>109</v>
      </c>
      <c r="G8" s="65" t="s">
        <v>109</v>
      </c>
      <c r="M8" s="68">
        <v>0.3</v>
      </c>
      <c r="N8" s="59">
        <f>_xlfn.PERCENTILE.INC(D2:D100,M8)</f>
        <v>13.31666501695841</v>
      </c>
      <c r="O8" s="59">
        <f>_xlfn.PERCENTILE.INC(E2:E100,M8)</f>
        <v>-84.20318567935459</v>
      </c>
      <c r="P8" s="59">
        <f>_xlfn.PERCENTILE.INC(F2:F100,M8)</f>
        <v>13.40915111539289</v>
      </c>
      <c r="Q8" s="59">
        <f>_xlfn.PERCENTILE.INC(G2:G100,M8)</f>
        <v>-86.200681708378909</v>
      </c>
    </row>
    <row r="9" spans="1:17" s="67" customFormat="1">
      <c r="A9" s="65" t="s">
        <v>187</v>
      </c>
      <c r="B9" s="69" t="str">
        <f>'Lab1 PC2'!$A$77</f>
        <v>DUT8     supported bands: n2, n5, n41, n66, n77, n78</v>
      </c>
      <c r="C9" s="65" t="s">
        <v>251</v>
      </c>
      <c r="D9" s="65">
        <f>'Lab1 PC2'!$F$80</f>
        <v>13.043634266034474</v>
      </c>
      <c r="E9" s="65">
        <f>'Lab1 PC2'!$L$80</f>
        <v>-83.836726910594422</v>
      </c>
      <c r="F9" s="65" t="s">
        <v>109</v>
      </c>
      <c r="G9" s="65" t="s">
        <v>109</v>
      </c>
      <c r="M9" s="68">
        <v>0.35</v>
      </c>
      <c r="N9" s="59">
        <f>_xlfn.PERCENTILE.INC(D2:D100,M9)</f>
        <v>13.494802841204393</v>
      </c>
      <c r="O9" s="59">
        <f>_xlfn.PERCENTILE.INC(E2:E100,M9)</f>
        <v>-83.995397850218922</v>
      </c>
      <c r="P9" s="59">
        <f>_xlfn.PERCENTILE.INC(F2:F100,M9)</f>
        <v>13.672270870383381</v>
      </c>
      <c r="Q9" s="59">
        <f>_xlfn.PERCENTILE.INC(G2:G100,M9)</f>
        <v>-85.832487185766354</v>
      </c>
    </row>
    <row r="10" spans="1:17" s="67" customFormat="1">
      <c r="A10" s="65" t="s">
        <v>188</v>
      </c>
      <c r="B10" s="69" t="str">
        <f>'Lab1 PC2'!$A$88</f>
        <v>DUT9    All supported bands: n41,n66,n71</v>
      </c>
      <c r="C10" s="65" t="s">
        <v>251</v>
      </c>
      <c r="D10" s="65">
        <f>'Lab1 PC2'!$F$91</f>
        <v>13.304480404797625</v>
      </c>
      <c r="E10" s="65">
        <f>'Lab1 PC2'!$L$91</f>
        <v>-84.257596513014079</v>
      </c>
      <c r="F10" s="65" t="s">
        <v>109</v>
      </c>
      <c r="G10" s="65" t="s">
        <v>109</v>
      </c>
      <c r="M10" s="68">
        <v>0.4</v>
      </c>
      <c r="N10" s="59">
        <f>_xlfn.PERCENTILE.INC(D2:D100,M10)</f>
        <v>13.947960950993627</v>
      </c>
      <c r="O10" s="59">
        <f>_xlfn.PERCENTILE.INC(E2:E100,M10)</f>
        <v>-83.874974346282627</v>
      </c>
      <c r="P10" s="59">
        <f>_xlfn.PERCENTILE.INC(F2:F100,M10)</f>
        <v>13.90493888613938</v>
      </c>
      <c r="Q10" s="59">
        <f>_xlfn.PERCENTILE.INC(G2:G100,M10)</f>
        <v>-85.689234249470971</v>
      </c>
    </row>
    <row r="11" spans="1:17" s="67" customFormat="1">
      <c r="A11" s="65" t="s">
        <v>189</v>
      </c>
      <c r="B11" s="69" t="str">
        <f>'Lab1 PC2'!$A$99</f>
        <v>DUT10      n1,n2, n5, n12, n25, n28, n41, n66,n71,n77,n78</v>
      </c>
      <c r="C11" s="65" t="s">
        <v>251</v>
      </c>
      <c r="D11" s="65">
        <f>'Lab1 PC2'!$F$102</f>
        <v>15.225925185249686</v>
      </c>
      <c r="E11" s="65">
        <f>'Lab1 PC2'!$L$102</f>
        <v>-83.099114088478402</v>
      </c>
      <c r="F11" s="65" t="s">
        <v>109</v>
      </c>
      <c r="G11" s="65" t="s">
        <v>109</v>
      </c>
      <c r="M11" s="68">
        <v>0.45</v>
      </c>
      <c r="N11" s="59">
        <f>_xlfn.PERCENTILE.INC(D2:D100,M11)</f>
        <v>14.39580976433173</v>
      </c>
      <c r="O11" s="59">
        <f>_xlfn.PERCENTILE.INC(E2:E100,M11)</f>
        <v>-83.773167613807104</v>
      </c>
      <c r="P11" s="59">
        <f>_xlfn.PERCENTILE.INC(F2:F100,M11)</f>
        <v>14.108906170257265</v>
      </c>
      <c r="Q11" s="59">
        <f>_xlfn.PERCENTILE.INC(G2:G100,M11)</f>
        <v>-85.353170781027657</v>
      </c>
    </row>
    <row r="12" spans="1:17" s="67" customFormat="1">
      <c r="A12" s="65" t="s">
        <v>190</v>
      </c>
      <c r="B12" s="69" t="str">
        <f>'Lab1 PC2'!$A$110</f>
        <v>DUT11     supported bands: n2, n5, n41, n71, n66,n78</v>
      </c>
      <c r="C12" s="65" t="s">
        <v>251</v>
      </c>
      <c r="D12" s="65">
        <f>'Lab1 PC2'!$F$113</f>
        <v>17.061330516942775</v>
      </c>
      <c r="E12" s="65">
        <f>'Lab1 PC2'!$L$113</f>
        <v>-85.096341420694657</v>
      </c>
      <c r="F12" s="65" t="s">
        <v>109</v>
      </c>
      <c r="G12" s="65" t="s">
        <v>109</v>
      </c>
      <c r="M12" s="68">
        <v>0.5</v>
      </c>
      <c r="N12" s="59">
        <f>_xlfn.PERCENTILE.INC(D2:D100,M12)</f>
        <v>14.737821142614266</v>
      </c>
      <c r="O12" s="59">
        <f>_xlfn.PERCENTILE.INC(E2:E100,M12)</f>
        <v>-83.495426832872198</v>
      </c>
      <c r="P12" s="59">
        <f>_xlfn.PERCENTILE.INC(F2:F100,M12)</f>
        <v>14.382356871451982</v>
      </c>
      <c r="Q12" s="59">
        <f>_xlfn.PERCENTILE.INC(G2:G100,M12)</f>
        <v>-85.177101347760399</v>
      </c>
    </row>
    <row r="13" spans="1:17" s="67" customFormat="1">
      <c r="A13" s="65" t="s">
        <v>191</v>
      </c>
      <c r="B13" s="69" t="str">
        <f>'Lab1 PC2'!$A$121</f>
        <v xml:space="preserve">DUT12   supported bands: n1, n3, n5, n41,n77,n78,n79   </v>
      </c>
      <c r="C13" s="65" t="s">
        <v>251</v>
      </c>
      <c r="D13" s="65">
        <f>'Lab1 PC2'!$F$124</f>
        <v>13.928589535761976</v>
      </c>
      <c r="E13" s="65">
        <f>'Lab1 PC2'!$L$124</f>
        <v>-83.764866870258913</v>
      </c>
      <c r="F13" s="65">
        <f>'Lab1 PC2'!$F$127</f>
        <v>13.964265684543207</v>
      </c>
      <c r="G13" s="65">
        <f>'Lab1 PC2'!$L$127</f>
        <v>-84.165169660726775</v>
      </c>
      <c r="M13" s="68">
        <v>0.55000000000000004</v>
      </c>
      <c r="N13" s="59">
        <f>_xlfn.PERCENTILE.INC(D2:D100,M13)</f>
        <v>15.42501789594165</v>
      </c>
      <c r="O13" s="59">
        <f>_xlfn.PERCENTILE.INC(E2:E100,M13)</f>
        <v>-83.257491987276879</v>
      </c>
      <c r="P13" s="59">
        <f>_xlfn.PERCENTILE.INC(F2:F100,M13)</f>
        <v>14.61295790111124</v>
      </c>
      <c r="Q13" s="59">
        <f>_xlfn.PERCENTILE.INC(G2:G100,M13)</f>
        <v>-84.690586083155893</v>
      </c>
    </row>
    <row r="14" spans="1:17" s="67" customFormat="1">
      <c r="A14" s="65" t="s">
        <v>192</v>
      </c>
      <c r="B14" s="69" t="str">
        <f>'Lab1 PC2'!$A$132</f>
        <v xml:space="preserve">DUT13     supported bands: n1, n3, n5, n28,n41,n77,n78,n79   </v>
      </c>
      <c r="C14" s="65" t="s">
        <v>251</v>
      </c>
      <c r="D14" s="65">
        <f>'Lab1 PC2'!$F$135</f>
        <v>14.282599852214608</v>
      </c>
      <c r="E14" s="65">
        <f>'Lab1 PC2'!$L$135</f>
        <v>-85.586781840902432</v>
      </c>
      <c r="F14" s="65">
        <f>'Lab1 PC2'!$F$138</f>
        <v>14.246144052494007</v>
      </c>
      <c r="G14" s="65">
        <f>'Lab1 PC2'!$L$138</f>
        <v>-85.694869185011243</v>
      </c>
      <c r="M14" s="68">
        <v>0.6</v>
      </c>
      <c r="N14" s="59">
        <f>_xlfn.PERCENTILE.INC(D2:D100,M14)</f>
        <v>15.981505785667142</v>
      </c>
      <c r="O14" s="59">
        <f>_xlfn.PERCENTILE.INC(E2:E100,M14)</f>
        <v>-83.11055143609515</v>
      </c>
      <c r="P14" s="59">
        <f>_xlfn.PERCENTILE.INC(F2:F100,M14)</f>
        <v>14.889308196819922</v>
      </c>
      <c r="Q14" s="59">
        <f>_xlfn.PERCENTILE.INC(G2:G100,M14)</f>
        <v>-84.45015796285827</v>
      </c>
    </row>
    <row r="15" spans="1:17" s="67" customFormat="1">
      <c r="A15" s="65" t="s">
        <v>193</v>
      </c>
      <c r="B15" s="69" t="str">
        <f>'Lab1 PC2'!$A$143</f>
        <v>DUT 14   supported bands: n1, n3, n5, n7, n8, n20, n28, n38, n40, n41, n66, n77, n78</v>
      </c>
      <c r="C15" s="65" t="s">
        <v>251</v>
      </c>
      <c r="D15" s="65">
        <f>'Lab1 PC2'!$F$146</f>
        <v>18.316244822249708</v>
      </c>
      <c r="E15" s="65">
        <f>'Lab1 PC2'!$L$146</f>
        <v>-83.876271645117058</v>
      </c>
      <c r="F15" s="65">
        <f>'Lab1 PC2'!$F$149</f>
        <v>15.456200704910261</v>
      </c>
      <c r="G15" s="65">
        <f>'Lab1 PC2'!$L$149</f>
        <v>-83.573670770704439</v>
      </c>
      <c r="M15" s="68">
        <v>0.65</v>
      </c>
      <c r="N15" s="59">
        <f>_xlfn.PERCENTILE.INC(D2:D100,M15)</f>
        <v>16.27848809184427</v>
      </c>
      <c r="O15" s="59">
        <f>_xlfn.PERCENTILE.INC(E2:E100,M15)</f>
        <v>-83.048961378678854</v>
      </c>
      <c r="P15" s="59">
        <f>_xlfn.PERCENTILE.INC(F2:F100,M15)</f>
        <v>15.256059577844313</v>
      </c>
      <c r="Q15" s="59">
        <f>_xlfn.PERCENTILE.INC(G2:G100,M15)</f>
        <v>-84.124900780161283</v>
      </c>
    </row>
    <row r="16" spans="1:17" s="67" customFormat="1">
      <c r="A16" s="65" t="s">
        <v>194</v>
      </c>
      <c r="B16" s="69" t="str">
        <f>'Lab2 PC2'!$A$1</f>
        <v xml:space="preserve">DUT1      All supported bands: n1/5/8/28/41/77/78   </v>
      </c>
      <c r="C16" s="65" t="s">
        <v>251</v>
      </c>
      <c r="D16" s="65">
        <f>'Lab2 PC2'!$F$4</f>
        <v>14.471283039076477</v>
      </c>
      <c r="E16" s="65">
        <f>'Lab2 PC2'!$L$4</f>
        <v>-80.798197966517961</v>
      </c>
      <c r="F16" s="65">
        <f>'Lab2 PC2'!$F$7</f>
        <v>13.976308946674498</v>
      </c>
      <c r="G16" s="65">
        <f>'Lab2 PC2'!$L$7</f>
        <v>-84.669107117238482</v>
      </c>
      <c r="M16" s="68">
        <v>0.7</v>
      </c>
      <c r="N16" s="59">
        <f>_xlfn.PERCENTILE.INC(D2:D100,M16)</f>
        <v>16.871386934352099</v>
      </c>
      <c r="O16" s="59">
        <f>_xlfn.PERCENTILE.INC(E2:E100,M16)</f>
        <v>-82.658550565330273</v>
      </c>
      <c r="P16" s="59">
        <f>_xlfn.PERCENTILE.INC(F2:F100,M16)</f>
        <v>15.542487404000937</v>
      </c>
      <c r="Q16" s="59">
        <f>_xlfn.PERCENTILE.INC(G2:G100,M16)</f>
        <v>-83.81021379322172</v>
      </c>
    </row>
    <row r="17" spans="1:17" s="67" customFormat="1">
      <c r="A17" s="65" t="s">
        <v>195</v>
      </c>
      <c r="B17" s="69" t="str">
        <f>'Lab2 PC2'!$A$12</f>
        <v xml:space="preserve">DUT2      All supported bands: n1/8/28/41/78    </v>
      </c>
      <c r="C17" s="65" t="s">
        <v>251</v>
      </c>
      <c r="D17" s="65">
        <f>'Lab2 PC2'!$F$15</f>
        <v>13.741725775250552</v>
      </c>
      <c r="E17" s="65">
        <f>'Lab2 PC2'!$L$15</f>
        <v>-80.708437628795878</v>
      </c>
      <c r="F17" s="65">
        <f>'Lab2 PC2'!$F$18</f>
        <v>16.103538870078598</v>
      </c>
      <c r="G17" s="65">
        <f>'Lab2 PC2'!L18</f>
        <v>-81.408376420308116</v>
      </c>
      <c r="M17" s="68">
        <v>0.75</v>
      </c>
      <c r="N17" s="59">
        <f>_xlfn.PERCENTILE.INC(D2:D100,M17)</f>
        <v>17.284274873327917</v>
      </c>
      <c r="O17" s="59">
        <f>_xlfn.PERCENTILE.INC(E2:E100,M17)</f>
        <v>-82.458026751045935</v>
      </c>
      <c r="P17" s="59">
        <f>_xlfn.PERCENTILE.INC(F2:F100,M17)</f>
        <v>15.78069825416927</v>
      </c>
      <c r="Q17" s="59">
        <f>_xlfn.PERCENTILE.INC(G2:G100,M17)</f>
        <v>-83.599532013484776</v>
      </c>
    </row>
    <row r="18" spans="1:17" s="67" customFormat="1">
      <c r="A18" s="65" t="s">
        <v>196</v>
      </c>
      <c r="B18" s="69" t="str">
        <f>'Lab3 PC2'!$A$1</f>
        <v>DUT1      All supported bands: n41/n78</v>
      </c>
      <c r="C18" s="65" t="s">
        <v>251</v>
      </c>
      <c r="D18" s="65">
        <f>'Lab3 PC2'!$F$4</f>
        <v>15.588385922913339</v>
      </c>
      <c r="E18" s="65">
        <f>'Lab3 PC2'!$L$4</f>
        <v>-82.458026751045935</v>
      </c>
      <c r="F18" s="65">
        <f>'Lab3 PC2'!$F$7</f>
        <v>12.214496682413431</v>
      </c>
      <c r="G18" s="65">
        <f>'Lab3 PC2'!$L$7</f>
        <v>-84.615472678918422</v>
      </c>
      <c r="M18" s="68">
        <v>0.8</v>
      </c>
      <c r="N18" s="59">
        <f>_xlfn.PERCENTILE.INC(D2:D100,M18)</f>
        <v>17.71187855732655</v>
      </c>
      <c r="O18" s="59">
        <f>_xlfn.PERCENTILE.INC(E2:E100,M18)</f>
        <v>-82.180667759763992</v>
      </c>
      <c r="P18" s="59">
        <f>_xlfn.PERCENTILE.INC(F2:F100,M18)</f>
        <v>16.071230737046044</v>
      </c>
      <c r="Q18" s="59">
        <f>_xlfn.PERCENTILE.INC(G2:G100,M18)</f>
        <v>-83.458059094413116</v>
      </c>
    </row>
    <row r="19" spans="1:17" s="67" customFormat="1">
      <c r="A19" s="65" t="s">
        <v>197</v>
      </c>
      <c r="B19" s="69" t="str">
        <f>'Lab3 PC2'!$A$12</f>
        <v>DUT2      All supported bands: n41/n78</v>
      </c>
      <c r="C19" s="65" t="s">
        <v>251</v>
      </c>
      <c r="D19" s="65">
        <f>'Lab3 PC2'!$F$15</f>
        <v>19.85809983077996</v>
      </c>
      <c r="E19" s="65">
        <f>'Lab3 PC2'!$L$15</f>
        <v>-87.924158353117207</v>
      </c>
      <c r="F19" s="65">
        <f>'Lab3 PC2'!$F$18</f>
        <v>19.56121485423369</v>
      </c>
      <c r="G19" s="65">
        <f>'Lab3 PC2'!$L$18</f>
        <v>-88.562059423768332</v>
      </c>
      <c r="M19" s="68">
        <v>0.85</v>
      </c>
      <c r="N19" s="59">
        <f>_xlfn.PERCENTILE.INC(D2:D100,M19)</f>
        <v>17.807101998925024</v>
      </c>
      <c r="O19" s="59">
        <f>_xlfn.PERCENTILE.INC(E2:E100,M19)</f>
        <v>-81.831727419824304</v>
      </c>
      <c r="P19" s="59">
        <f>_xlfn.PERCENTILE.INC(F2:F100,M19)</f>
        <v>16.185192970822559</v>
      </c>
      <c r="Q19" s="59">
        <f>_xlfn.PERCENTILE.INC(G2:G100,M19)</f>
        <v>-83.257176112643066</v>
      </c>
    </row>
    <row r="20" spans="1:17" s="67" customFormat="1">
      <c r="A20" s="65" t="s">
        <v>198</v>
      </c>
      <c r="B20" s="69" t="str">
        <f>'Lab3 PC2'!$A$23</f>
        <v>DUT3      All supported bands: n41/n78</v>
      </c>
      <c r="C20" s="65" t="s">
        <v>251</v>
      </c>
      <c r="D20" s="65">
        <f>'Lab3 PC2'!$F$26</f>
        <v>15.698973058949699</v>
      </c>
      <c r="E20" s="65">
        <f>'Lab3 PC2'!$L$26</f>
        <v>-81.513015196478449</v>
      </c>
      <c r="F20" s="65">
        <f>'Lab3 PC2'!$F$29</f>
        <v>14.641921656314064</v>
      </c>
      <c r="G20" s="65">
        <f>'Lab3 PC2'!$L$29</f>
        <v>-82.693182615412084</v>
      </c>
      <c r="M20" s="68">
        <v>0.9</v>
      </c>
      <c r="N20" s="59">
        <f>_xlfn.PERCENTILE.INC(D2:D100,M20)</f>
        <v>18.220691950829515</v>
      </c>
      <c r="O20" s="59">
        <f>_xlfn.PERCENTILE.INC(E2:E100,M20)</f>
        <v>-81.204277179332664</v>
      </c>
      <c r="P20" s="59">
        <f>_xlfn.PERCENTILE.INC(F2:F100,M20)</f>
        <v>16.775769053149418</v>
      </c>
      <c r="Q20" s="59">
        <f>_xlfn.PERCENTILE.INC(G2:G100,M20)</f>
        <v>-82.653808467840221</v>
      </c>
    </row>
    <row r="21" spans="1:17" s="67" customFormat="1">
      <c r="A21" s="65" t="s">
        <v>199</v>
      </c>
      <c r="B21" s="69" t="str">
        <f>'Lab3 PC2'!$A$35</f>
        <v xml:space="preserve">DUT4      All supported bands: n41/n78     </v>
      </c>
      <c r="C21" s="65" t="s">
        <v>251</v>
      </c>
      <c r="D21" s="65">
        <f>'Lab3 PC2'!$F$38</f>
        <v>18.306429379113368</v>
      </c>
      <c r="E21" s="65">
        <f>'Lab3 PC2'!$L$38</f>
        <v>-84.78285947485287</v>
      </c>
      <c r="F21" s="65">
        <f>'Lab3 PC2'!$F$41</f>
        <v>16.049691981691005</v>
      </c>
      <c r="G21" s="65">
        <f>'Lab3 PC2'!$L$41</f>
        <v>-85.666694507309913</v>
      </c>
      <c r="M21" s="68">
        <v>0.95</v>
      </c>
      <c r="N21" s="59">
        <f>_xlfn.PERCENTILE.INC(D2:D100,M21)</f>
        <v>18.703660927402641</v>
      </c>
      <c r="O21" s="59">
        <f>_xlfn.PERCENTILE.INC(E2:E100,M21)</f>
        <v>-80.522671044327069</v>
      </c>
      <c r="P21" s="59">
        <f>_xlfn.PERCENTILE.INC(F2:F100,M21)</f>
        <v>17.233107233710868</v>
      </c>
      <c r="Q21" s="59">
        <f>_xlfn.PERCENTILE.INC(G2:G100,M21)</f>
        <v>-81.706103279639166</v>
      </c>
    </row>
    <row r="22" spans="1:17" s="67" customFormat="1">
      <c r="A22" s="65" t="s">
        <v>200</v>
      </c>
      <c r="B22" s="69" t="str">
        <f>'Lab3 PC2'!$A$47</f>
        <v xml:space="preserve">DUT5      All supported bands: n41/n78     </v>
      </c>
      <c r="C22" s="65" t="s">
        <v>251</v>
      </c>
      <c r="D22" s="65">
        <f>'Lab3 PC2'!$F$50</f>
        <v>16.052138967346504</v>
      </c>
      <c r="E22" s="65">
        <f>'Lab3 PC2'!$L$50</f>
        <v>-83.869785150944892</v>
      </c>
      <c r="F22" s="65">
        <f>'Lab3 PC2'!$F$53</f>
        <v>16.683640191467077</v>
      </c>
      <c r="G22" s="65">
        <f>'Lab3 PC2'!$L$53</f>
        <v>-85.349622745653036</v>
      </c>
      <c r="M22" s="68">
        <v>1</v>
      </c>
      <c r="N22" s="59">
        <f>_xlfn.PERCENTILE.INC(D2:D100,M22)</f>
        <v>19.85809983077996</v>
      </c>
      <c r="O22" s="59">
        <f>_xlfn.PERCENTILE.INC(E2:E100,M22)</f>
        <v>-78.361758057498349</v>
      </c>
      <c r="P22" s="59">
        <f>_xlfn.PERCENTILE.INC(F2:F100,M22)</f>
        <v>19.56121485423369</v>
      </c>
      <c r="Q22" s="59">
        <f>_xlfn.PERCENTILE.INC(G2:G100,M22)</f>
        <v>-80.989499429923086</v>
      </c>
    </row>
    <row r="23" spans="1:17" s="67" customFormat="1">
      <c r="A23" s="65" t="s">
        <v>201</v>
      </c>
      <c r="B23" s="69" t="str">
        <f>'Lab3 PC2'!$A$59</f>
        <v xml:space="preserve">DUT6      All supported bands: n41/n78     </v>
      </c>
      <c r="C23" s="65" t="s">
        <v>251</v>
      </c>
      <c r="D23" s="65">
        <f>'Lab3 PC2'!$F$62</f>
        <v>19.707179160390499</v>
      </c>
      <c r="E23" s="65">
        <f>'Lab3 PC2'!$L$62</f>
        <v>-87.964584213212163</v>
      </c>
      <c r="F23" s="65">
        <f>'Lab3 PC2'!$F$65</f>
        <v>19.078580208180188</v>
      </c>
      <c r="G23" s="65">
        <f>'Lab3 PC2'!$L$65</f>
        <v>-88.46352431696603</v>
      </c>
    </row>
    <row r="24" spans="1:17" s="67" customFormat="1">
      <c r="A24" s="65" t="s">
        <v>202</v>
      </c>
      <c r="B24" s="69" t="str">
        <f>'Lab3 PC2'!$A$71</f>
        <v xml:space="preserve">DUT7      All supported bands: n41/n78     </v>
      </c>
      <c r="C24" s="65" t="s">
        <v>251</v>
      </c>
      <c r="D24" s="65">
        <f>'Lab3 PC2'!$F$74</f>
        <v>18.4357076496538</v>
      </c>
      <c r="E24" s="65">
        <f>'Lab3 PC2'!$L$74</f>
        <v>-84.726009555243508</v>
      </c>
      <c r="F24" s="65">
        <f>'Lab3 PC2'!$F$77</f>
        <v>16.151544372208285</v>
      </c>
      <c r="G24" s="65">
        <f>'Lab3 PC2'!$L$77</f>
        <v>-85.824695785678642</v>
      </c>
    </row>
    <row r="25" spans="1:17" s="67" customFormat="1">
      <c r="A25" s="65" t="s">
        <v>203</v>
      </c>
      <c r="B25" s="69" t="str">
        <f>'Lab3 PC2'!$A$83</f>
        <v xml:space="preserve">DUT8      All supported bands: n41/n78     </v>
      </c>
      <c r="C25" s="65" t="s">
        <v>251</v>
      </c>
      <c r="D25" s="65">
        <f>'Lab3 PC2'!$F$86</f>
        <v>13.070759874975453</v>
      </c>
      <c r="E25" s="65">
        <f>'Lab3 PC2'!$L$86</f>
        <v>-82.684750586218755</v>
      </c>
      <c r="F25" s="65">
        <f>'Lab3 PC2'!$F$89</f>
        <v>13.504335255473466</v>
      </c>
      <c r="G25" s="65">
        <f>'Lab3 PC2'!$L$89</f>
        <v>-83.622724134570888</v>
      </c>
    </row>
    <row r="26" spans="1:17" s="67" customFormat="1">
      <c r="A26" s="65" t="s">
        <v>204</v>
      </c>
      <c r="B26" s="69" t="str">
        <f>'Lab4 PC2'!$A$1</f>
        <v xml:space="preserve">DUT1      All supported bands: n1/n3/n28A/n41/n77/n78  </v>
      </c>
      <c r="C26" s="65" t="s">
        <v>251</v>
      </c>
      <c r="D26" s="65">
        <f>'Lab4 PC2'!$F$4</f>
        <v>19.592533984941106</v>
      </c>
      <c r="E26" s="65">
        <f>'Lab4 PC2'!$L$4</f>
        <v>-85.98418555119386</v>
      </c>
      <c r="F26" s="65">
        <f>'Lab4 PC2'!$F$7</f>
        <v>17.144284499878772</v>
      </c>
      <c r="G26" s="65">
        <f>'Lab4 PC2'!$L$7</f>
        <v>-87.24445582984913</v>
      </c>
    </row>
    <row r="27" spans="1:17" s="67" customFormat="1">
      <c r="A27" s="65" t="s">
        <v>205</v>
      </c>
      <c r="B27" s="69" t="str">
        <f>'Lab4 PC2'!$A$12</f>
        <v xml:space="preserve">DUT2      All supported bands: n1/n3/n5/n8/n28A/n41/n77/n78     </v>
      </c>
      <c r="C27" s="65" t="s">
        <v>251</v>
      </c>
      <c r="D27" s="65">
        <f>'Lab4 PC2'!$F$15</f>
        <v>14.661749274612312</v>
      </c>
      <c r="E27" s="65">
        <f>'Lab4 PC2'!$L$15</f>
        <v>-84.0553374050142</v>
      </c>
      <c r="F27" s="65">
        <f>'Lab4 PC2'!$F$18</f>
        <v>12.866744689800759</v>
      </c>
      <c r="G27" s="65">
        <f>'Lab4 PC2'!$L$18</f>
        <v>-86.540814761118725</v>
      </c>
    </row>
    <row r="28" spans="1:17" s="67" customFormat="1">
      <c r="A28" s="65" t="s">
        <v>206</v>
      </c>
      <c r="B28" s="70" t="str">
        <f>'Lab4 PC2'!$A$23</f>
        <v xml:space="preserve">DUT3      All supported bands: n1/n5/n8/n28A/n41/n77/n78     </v>
      </c>
      <c r="C28" s="65" t="s">
        <v>251</v>
      </c>
      <c r="D28" s="65">
        <f>'Lab4 PC2'!$F$26</f>
        <v>14.013379372121122</v>
      </c>
      <c r="E28" s="65">
        <f>'Lab4 PC2'!$L$26</f>
        <v>-85.422642958137004</v>
      </c>
      <c r="F28" s="65">
        <f>'Lab4 PC2'!$F$29</f>
        <v>13.13212166397477</v>
      </c>
      <c r="G28" s="65">
        <f>'Lab4 PC2'!$L$29</f>
        <v>-85.794275309105416</v>
      </c>
    </row>
    <row r="29" spans="1:17" s="67" customFormat="1">
      <c r="A29" s="65" t="s">
        <v>207</v>
      </c>
      <c r="B29" s="70" t="str">
        <f>'Lab4 PC2'!$A$34</f>
        <v xml:space="preserve">DUT4      All supported bands: n1/n3/n5/n8/n28A/n41/n77/n78   </v>
      </c>
      <c r="C29" s="65" t="s">
        <v>251</v>
      </c>
      <c r="D29" s="65">
        <f>'Lab4 PC2'!$F$37</f>
        <v>16.768217976207179</v>
      </c>
      <c r="E29" s="65">
        <f>'Lab4 PC2'!$L$37</f>
        <v>-85.541206950165204</v>
      </c>
      <c r="F29" s="65">
        <f>'Lab4 PC2'!$F$40</f>
        <v>15.78069825416927</v>
      </c>
      <c r="G29" s="65">
        <f>'Lab4 PC2'!$L$40</f>
        <v>-89.018748379172024</v>
      </c>
    </row>
    <row r="30" spans="1:17" s="67" customFormat="1">
      <c r="A30" s="65" t="s">
        <v>208</v>
      </c>
      <c r="B30" s="70" t="str">
        <f>'Lab4 PC2'!$A$45</f>
        <v xml:space="preserve">DUT5      All supported bands: n2/n5/n7/n25/n28/n38/n41/n66/n71/n77/n78     </v>
      </c>
      <c r="C30" s="65" t="s">
        <v>251</v>
      </c>
      <c r="D30" s="65" t="s">
        <v>109</v>
      </c>
      <c r="E30" s="65" t="s">
        <v>109</v>
      </c>
      <c r="F30" s="65">
        <f>'Lab4 PC2'!F51</f>
        <v>17.238390138760465</v>
      </c>
      <c r="G30" s="65">
        <f>'Lab4 PC2'!L51</f>
        <v>-88.323994988846849</v>
      </c>
    </row>
    <row r="31" spans="1:17" s="67" customFormat="1">
      <c r="A31" s="65" t="s">
        <v>209</v>
      </c>
      <c r="B31" s="70" t="str">
        <f>'Lab4 PC2'!$A$56</f>
        <v xml:space="preserve">DUT6      All supported bands: n1/n3/n5/n7/n8/n20/n28/n38/n40/n41/n66/n77/n78     </v>
      </c>
      <c r="C31" s="65" t="s">
        <v>251</v>
      </c>
      <c r="D31" s="65">
        <f>'Lab4 PC2'!F59</f>
        <v>12.432353461449564</v>
      </c>
      <c r="E31" s="65">
        <f>'Lab4 PC2'!L59</f>
        <v>-83.274955282618322</v>
      </c>
      <c r="F31" s="65">
        <f>'Lab4 PC2'!F62</f>
        <v>16.507242425493306</v>
      </c>
      <c r="G31" s="65">
        <f>'Lab4 PC2'!L62</f>
        <v>-86.858755245257015</v>
      </c>
    </row>
    <row r="32" spans="1:17" s="67" customFormat="1">
      <c r="A32" s="65" t="s">
        <v>210</v>
      </c>
      <c r="B32" s="70" t="str">
        <f>'Lab4 PC2'!$A$67</f>
        <v xml:space="preserve">DUT7      All supported bands: n25/n41/n66/n71/n77      </v>
      </c>
      <c r="C32" s="65" t="s">
        <v>251</v>
      </c>
      <c r="D32" s="65">
        <f>'Lab4 PC2'!$F$70</f>
        <v>16.273465922397524</v>
      </c>
      <c r="E32" s="65">
        <f>'Lab4 PC2'!$L$70</f>
        <v>-87.208619095980978</v>
      </c>
      <c r="F32" s="65" t="s">
        <v>109</v>
      </c>
      <c r="G32" s="65" t="s">
        <v>109</v>
      </c>
    </row>
    <row r="33" spans="1:7" s="67" customFormat="1">
      <c r="A33" s="65" t="s">
        <v>211</v>
      </c>
      <c r="B33" s="70" t="str">
        <f>'Lab4 PC2'!$A$78</f>
        <v xml:space="preserve">DUT8      All supported bands: n25/n41/n66/n71/n77     </v>
      </c>
      <c r="C33" s="65" t="s">
        <v>251</v>
      </c>
      <c r="D33" s="65">
        <f>'Lab4 PC2'!$F$81</f>
        <v>13.462707940153567</v>
      </c>
      <c r="E33" s="65">
        <f>'Lab4 PC2'!$L$81</f>
        <v>-84.988586699171435</v>
      </c>
      <c r="F33" s="65" t="s">
        <v>109</v>
      </c>
      <c r="G33" s="65" t="s">
        <v>109</v>
      </c>
    </row>
    <row r="34" spans="1:7" s="67" customFormat="1">
      <c r="A34" s="65" t="s">
        <v>212</v>
      </c>
      <c r="B34" s="70" t="str">
        <f>'Lab4 PC2'!$A$89</f>
        <v xml:space="preserve">DUT9      All supported bands: n2/n5/n25/n29/n41/n66/n70/n71      </v>
      </c>
      <c r="C34" s="65" t="s">
        <v>251</v>
      </c>
      <c r="D34" s="65">
        <f>'Lab4 PC2'!$F$92</f>
        <v>12.676828986031964</v>
      </c>
      <c r="E34" s="65">
        <f>'Lab4 PC2'!$L$92</f>
        <v>-84.765020155765555</v>
      </c>
      <c r="F34" s="65" t="s">
        <v>109</v>
      </c>
      <c r="G34" s="65" t="s">
        <v>109</v>
      </c>
    </row>
    <row r="35" spans="1:7" s="67" customFormat="1">
      <c r="A35" s="65" t="s">
        <v>213</v>
      </c>
      <c r="B35" s="70" t="str">
        <f>'Lab4 PC2'!$A$100</f>
        <v xml:space="preserve">DUT10     All supported bands: n1/n2/n3/n5/n7/n8/n12/n20/n25/n28/n30/n38/n40/n41/n48/n66/n77/n78/n79 </v>
      </c>
      <c r="C35" s="65" t="s">
        <v>251</v>
      </c>
      <c r="D35" s="65">
        <f>'Lab4 PC2'!$F$103</f>
        <v>18.882296445901872</v>
      </c>
      <c r="E35" s="65">
        <f>'Lab4 PC2'!$L$103</f>
        <v>-84.320082915644491</v>
      </c>
      <c r="F35" s="65">
        <f>'Lab4 PC2'!$F$106</f>
        <v>15.617287209366848</v>
      </c>
      <c r="G35" s="65">
        <f>'Lab4 PC2'!$L$106</f>
        <v>-85.358492834089589</v>
      </c>
    </row>
    <row r="36" spans="1:7" s="67" customFormat="1">
      <c r="A36" s="65" t="s">
        <v>214</v>
      </c>
      <c r="B36" s="70" t="str">
        <f>'Lab4 PC2'!$A$111</f>
        <v xml:space="preserve">DUT11      All supported bands: n1/n2/n3/n5/n8/n20/n28A/n38/n41/n66/n77/n78/n79  </v>
      </c>
      <c r="C36" s="65" t="s">
        <v>251</v>
      </c>
      <c r="D36" s="65">
        <f>'Lab4 PC2'!$F$114</f>
        <v>15.224115838713796</v>
      </c>
      <c r="E36" s="65">
        <f>'Lab4 PC2'!$L$114</f>
        <v>-85.311868145206063</v>
      </c>
      <c r="F36" s="65">
        <f>'Lab4 PC2'!$F$117</f>
        <v>12.765672698307986</v>
      </c>
      <c r="G36" s="65">
        <f>'Lab4 PC2'!$L$117</f>
        <v>-87.203514656426421</v>
      </c>
    </row>
    <row r="37" spans="1:7" s="67" customFormat="1">
      <c r="A37" s="65" t="s">
        <v>215</v>
      </c>
      <c r="B37" s="70" t="str">
        <f>'Lab4 PC2'!$A$122</f>
        <v xml:space="preserve">DUT12      All supported bands: n41/n78/n79 </v>
      </c>
      <c r="C37" s="65" t="s">
        <v>251</v>
      </c>
      <c r="D37" s="65" t="s">
        <v>109</v>
      </c>
      <c r="E37" s="65" t="s">
        <v>109</v>
      </c>
      <c r="F37" s="65">
        <f>'Lab4 PC2'!$F$128</f>
        <v>17.225182876136476</v>
      </c>
      <c r="G37" s="65">
        <f>'Lab4 PC2'!$L$128</f>
        <v>-82.806677969434929</v>
      </c>
    </row>
    <row r="38" spans="1:7" s="67" customFormat="1">
      <c r="A38" s="65" t="s">
        <v>216</v>
      </c>
      <c r="B38" s="70" t="str">
        <f>'Lab4 PC2'!$A$133</f>
        <v xml:space="preserve">DUT13      All supported bands: n1/n3/n7/n28A/n38/n41/n66/n77/n78/n79   </v>
      </c>
      <c r="C38" s="65" t="s">
        <v>251</v>
      </c>
      <c r="D38" s="65" t="s">
        <v>109</v>
      </c>
      <c r="E38" s="65" t="s">
        <v>109</v>
      </c>
      <c r="F38" s="65">
        <f>'Lab4 PC2'!$F$139</f>
        <v>15.149280671820096</v>
      </c>
      <c r="G38" s="65">
        <f>'Lab4 PC2'!$L$139</f>
        <v>-88.916481439539794</v>
      </c>
    </row>
    <row r="39" spans="1:7" s="67" customFormat="1">
      <c r="A39" s="65" t="s">
        <v>217</v>
      </c>
      <c r="B39" s="70" t="str">
        <f>'Lab4 PC2'!$A$144</f>
        <v xml:space="preserve">DUT14      All supported bands: at least n41/n78/n79     </v>
      </c>
      <c r="C39" s="65" t="s">
        <v>251</v>
      </c>
      <c r="D39" s="65" t="s">
        <v>109</v>
      </c>
      <c r="E39" s="65" t="s">
        <v>109</v>
      </c>
      <c r="F39" s="65">
        <f>'Lab4 PC2'!$F$150</f>
        <v>15.224999424681794</v>
      </c>
      <c r="G39" s="65">
        <f>'Lab4 PC2'!$L$150</f>
        <v>-87.551112862051795</v>
      </c>
    </row>
    <row r="40" spans="1:7" s="67" customFormat="1">
      <c r="A40" s="65" t="s">
        <v>218</v>
      </c>
      <c r="B40" s="70" t="str">
        <f>'Lab5 PC2'!$A$1</f>
        <v>DUT1     All supported bands: N1/3/5/8/28/41/77/78/79</v>
      </c>
      <c r="C40" s="65" t="s">
        <v>251</v>
      </c>
      <c r="D40" s="65">
        <f>'Lab5 PC2'!F4</f>
        <v>13.01439487445144</v>
      </c>
      <c r="E40" s="65">
        <f>'Lab5 PC2'!L4</f>
        <v>-83.909072383851139</v>
      </c>
      <c r="F40" s="65">
        <f>'Lab5 PC2'!F7</f>
        <v>12.581900983367277</v>
      </c>
      <c r="G40" s="65">
        <f>'Lab5 PC2'!L7</f>
        <v>-83.599532013484776</v>
      </c>
    </row>
    <row r="41" spans="1:7" s="67" customFormat="1">
      <c r="A41" s="65" t="s">
        <v>219</v>
      </c>
      <c r="B41" s="70" t="str">
        <f>'Lab5 PC2'!$A$12</f>
        <v xml:space="preserve">DUT2    All supported bands:N1/5/8/28/41/77/78   </v>
      </c>
      <c r="C41" s="65" t="s">
        <v>251</v>
      </c>
      <c r="D41" s="65">
        <f>'Lab5 PC2'!F15</f>
        <v>16.126427181059874</v>
      </c>
      <c r="E41" s="65">
        <f>'Lab5 PC2'!L15</f>
        <v>-83.785618729129382</v>
      </c>
      <c r="F41" s="65">
        <f>'Lab5 PC2'!F18</f>
        <v>14.568556564658161</v>
      </c>
      <c r="G41" s="65">
        <f>'Lab5 PC2'!L18</f>
        <v>-86.366220793361606</v>
      </c>
    </row>
    <row r="42" spans="1:7" s="67" customFormat="1">
      <c r="A42" s="65" t="s">
        <v>220</v>
      </c>
      <c r="B42" s="70" t="str">
        <f>'Lab5 PC2'!$A$23</f>
        <v xml:space="preserve">DUT3      All supported bands: N1/5/8/28/41/77/78  </v>
      </c>
      <c r="C42" s="65" t="s">
        <v>251</v>
      </c>
      <c r="D42" s="65">
        <f>'Lab5 PC2'!F26</f>
        <v>12.501664058609204</v>
      </c>
      <c r="E42" s="65">
        <f>'Lab5 PC2'!L26</f>
        <v>-84.219195422185678</v>
      </c>
      <c r="F42" s="65">
        <f>'Lab5 PC2'!F29</f>
        <v>12.356673488913103</v>
      </c>
      <c r="G42" s="65">
        <f>'Lab5 PC2'!L29</f>
        <v>-84.408829283843232</v>
      </c>
    </row>
    <row r="43" spans="1:7" s="67" customFormat="1">
      <c r="A43" s="65" t="s">
        <v>221</v>
      </c>
      <c r="B43" s="70" t="str">
        <f>'Lab5 PC2'!$A$34</f>
        <v>DUT4      All supported bands: N1/2/3/8/20/28/41/77/78</v>
      </c>
      <c r="C43" s="65" t="s">
        <v>251</v>
      </c>
      <c r="D43" s="65">
        <f>'Lab5 PC2'!F37</f>
        <v>15.316105877960522</v>
      </c>
      <c r="E43" s="65">
        <f>'Lab5 PC2'!L37</f>
        <v>-84.179171065107965</v>
      </c>
      <c r="F43" s="65">
        <f>'Lab5 PC2'!F40</f>
        <v>14.593648730976025</v>
      </c>
      <c r="G43" s="65">
        <f>'Lab5 PC2'!L40</f>
        <v>-86.470824781807423</v>
      </c>
    </row>
    <row r="44" spans="1:7" s="67" customFormat="1">
      <c r="A44" s="65" t="s">
        <v>222</v>
      </c>
      <c r="B44" s="70" t="str">
        <f>'Lab5 PC2'!$A$45</f>
        <v xml:space="preserve">DUT5     All supported bands: N1/3/5/8/28/41/77/78  </v>
      </c>
      <c r="C44" s="65" t="s">
        <v>251</v>
      </c>
      <c r="D44" s="65">
        <f>'Lab5 PC2'!F48</f>
        <v>12.807030813196533</v>
      </c>
      <c r="E44" s="65">
        <f>'Lab5 PC2'!L48</f>
        <v>-83.264905321145207</v>
      </c>
      <c r="F44" s="65">
        <f>'Lab5 PC2'!F51</f>
        <v>12.977522124315055</v>
      </c>
      <c r="G44" s="65">
        <f>'Lab5 PC2'!L51</f>
        <v>-87.079869457053078</v>
      </c>
    </row>
    <row r="45" spans="1:7" s="67" customFormat="1">
      <c r="A45" s="65" t="s">
        <v>223</v>
      </c>
      <c r="B45" s="70" t="str">
        <f>'Lab5 PC2'!$A$56</f>
        <v xml:space="preserve">DUT6     All supported bands:N1/3/5/8/28/41/77/78 </v>
      </c>
      <c r="C45" s="65" t="s">
        <v>251</v>
      </c>
      <c r="D45" s="65">
        <f>'Lab5 PC2'!F59</f>
        <v>12.480578616627405</v>
      </c>
      <c r="E45" s="65">
        <f>'Lab5 PC2'!L59</f>
        <v>-83.052532627291498</v>
      </c>
      <c r="F45" s="65">
        <f>'Lab5 PC2'!F62</f>
        <v>11.469877737618738</v>
      </c>
      <c r="G45" s="65">
        <f>'Lab5 PC2'!L62</f>
        <v>-85.952373080904877</v>
      </c>
    </row>
    <row r="46" spans="1:7" s="67" customFormat="1">
      <c r="A46" s="65" t="s">
        <v>224</v>
      </c>
      <c r="B46" s="70" t="str">
        <f>'Lab5 PC2'!$A$67</f>
        <v xml:space="preserve">DUT7     All supported bands:N1/3/5/8/28/41/78   </v>
      </c>
      <c r="C46" s="65" t="s">
        <v>251</v>
      </c>
      <c r="D46" s="65">
        <f>'Lab5 PC2'!F70</f>
        <v>12.347978291025274</v>
      </c>
      <c r="E46" s="65">
        <f>'Lab5 PC2'!L70</f>
        <v>-83.689628397408057</v>
      </c>
      <c r="F46" s="65">
        <f>'Lab5 PC2'!F73</f>
        <v>12.689202057794597</v>
      </c>
      <c r="G46" s="65">
        <f>'Lab5 PC2'!L73</f>
        <v>-86.707803180165371</v>
      </c>
    </row>
    <row r="47" spans="1:7" s="67" customFormat="1">
      <c r="A47" s="65" t="s">
        <v>225</v>
      </c>
      <c r="B47" s="70" t="str">
        <f>'Lab5 PC2'!$A$78</f>
        <v xml:space="preserve">DUT8      All supported bands: N1/28/41/77/78     </v>
      </c>
      <c r="C47" s="65" t="s">
        <v>251</v>
      </c>
      <c r="D47" s="65">
        <f>'Lab5 PC2'!F81</f>
        <v>13.931606345711753</v>
      </c>
      <c r="E47" s="65">
        <f>'Lab5 PC2'!L81</f>
        <v>-83.495426832872198</v>
      </c>
      <c r="F47" s="65">
        <f>'Lab5 PC2'!F84</f>
        <v>15.824363406387572</v>
      </c>
      <c r="G47" s="65">
        <f>'Lab5 PC2'!L84</f>
        <v>-86.740841754146331</v>
      </c>
    </row>
    <row r="48" spans="1:7" s="67" customFormat="1">
      <c r="A48" s="65" t="s">
        <v>226</v>
      </c>
      <c r="B48" s="70" t="str">
        <f>'Lab5 PC2'!$A$89</f>
        <v xml:space="preserve">DUT9      All supported bands: N1/3/5/8/28/41/77/78     </v>
      </c>
      <c r="C48" s="65" t="s">
        <v>251</v>
      </c>
      <c r="D48" s="65">
        <f>'Lab5 PC2'!F92</f>
        <v>13.111516533702227</v>
      </c>
      <c r="E48" s="65">
        <f>'Lab5 PC2'!L92</f>
        <v>-83.232892534618657</v>
      </c>
      <c r="F48" s="65">
        <f>'Lab5 PC2'!F95</f>
        <v>14.197304319312442</v>
      </c>
      <c r="G48" s="65">
        <f>'Lab5 PC2'!L95</f>
        <v>-83.806262006185307</v>
      </c>
    </row>
    <row r="49" spans="1:7" s="67" customFormat="1">
      <c r="A49" s="65" t="s">
        <v>227</v>
      </c>
      <c r="B49" s="70" t="str">
        <f>'Lab5 PC2'!$A$100</f>
        <v xml:space="preserve">DUT10     All supported bands: N1/5/8/28/41/77/78      </v>
      </c>
      <c r="C49" s="65" t="s">
        <v>251</v>
      </c>
      <c r="D49" s="65">
        <f>'Lab5 PC2'!F103</f>
        <v>14.737821142614266</v>
      </c>
      <c r="E49" s="65">
        <f>'Lab5 PC2'!L103</f>
        <v>-82.894935765991903</v>
      </c>
      <c r="F49" s="65">
        <f>'Lab5 PC2'!F106</f>
        <v>12.955595603718979</v>
      </c>
      <c r="G49" s="65">
        <f>'Lab5 PC2'!L106</f>
        <v>-83.963825257899288</v>
      </c>
    </row>
    <row r="50" spans="1:7" s="67" customFormat="1">
      <c r="A50" s="65" t="s">
        <v>228</v>
      </c>
      <c r="B50" s="70" t="str">
        <f>'Lab5 PC2'!$A$111</f>
        <v xml:space="preserve">DUT11     All supported bands: N1/5/8/28/41/77/78      </v>
      </c>
      <c r="C50" s="65" t="s">
        <v>251</v>
      </c>
      <c r="D50" s="65">
        <f>'Lab5 PC2'!F114</f>
        <v>13.274392596308019</v>
      </c>
      <c r="E50" s="65">
        <f>'Lab5 PC2'!L114</f>
        <v>-82.162329022251029</v>
      </c>
      <c r="F50" s="65">
        <f>'Lab5 PC2'!F117</f>
        <v>11.67575644357372</v>
      </c>
      <c r="G50" s="65">
        <f>'Lab5 PC2'!L117</f>
        <v>-84.175245303814052</v>
      </c>
    </row>
    <row r="51" spans="1:7" s="67" customFormat="1">
      <c r="A51" s="65" t="s">
        <v>229</v>
      </c>
      <c r="B51" s="70" t="str">
        <f>'Lab5 PC2'!$A$122</f>
        <v xml:space="preserve">DUT12     All supported bands: N1/5/8/28/41/77/78    </v>
      </c>
      <c r="C51" s="65" t="s">
        <v>251</v>
      </c>
      <c r="D51" s="65">
        <f>'Lab5 PC2'!F125</f>
        <v>13.334941935199589</v>
      </c>
      <c r="E51" s="65">
        <f>'Lab5 PC2'!L125</f>
        <v>-83.880305672824562</v>
      </c>
      <c r="F51" s="65">
        <f>'Lab5 PC2'!F128</f>
        <v>13.440903331813525</v>
      </c>
      <c r="G51" s="65">
        <f>'Lab5 PC2'!L128</f>
        <v>-83.223787297925185</v>
      </c>
    </row>
    <row r="52" spans="1:7" s="67" customFormat="1">
      <c r="A52" s="65" t="s">
        <v>230</v>
      </c>
      <c r="B52" s="70" t="str">
        <f>'Lab5 PC2'!$A$133</f>
        <v xml:space="preserve">DUT13      All supported bands: N1/5/8/28/41/77/78      </v>
      </c>
      <c r="C52" s="65" t="s">
        <v>251</v>
      </c>
      <c r="D52" s="65">
        <f>'Lab5 PC2'!F136</f>
        <v>12.81659894921326</v>
      </c>
      <c r="E52" s="65">
        <f>'Lab5 PC2'!L136</f>
        <v>-84.892718644584463</v>
      </c>
      <c r="F52" s="65">
        <f>'Lab5 PC2'!F139</f>
        <v>11.118808472060486</v>
      </c>
      <c r="G52" s="65">
        <f>'Lab5 PC2'!L139</f>
        <v>-84.876621766249912</v>
      </c>
    </row>
    <row r="53" spans="1:7" s="67" customFormat="1">
      <c r="A53" s="65" t="s">
        <v>231</v>
      </c>
      <c r="B53" s="70" t="str">
        <f>'Lab5 PC2'!$A$144</f>
        <v xml:space="preserve">DUT14      All supported bands: N1/2/3/5/7/8/20/28/38/40/41/66/77/78/79     </v>
      </c>
      <c r="C53" s="65" t="s">
        <v>251</v>
      </c>
      <c r="D53" s="65">
        <f>'Lab5 PC2'!F147</f>
        <v>15.602518313633283</v>
      </c>
      <c r="E53" s="65">
        <f>'Lab5 PC2'!L147</f>
        <v>-86.78533947762881</v>
      </c>
      <c r="F53" s="65">
        <f>'Lab5 PC2'!F150</f>
        <v>14.807368283454561</v>
      </c>
      <c r="G53" s="65">
        <f>'Lab5 PC2'!L150</f>
        <v>-85.335048559217483</v>
      </c>
    </row>
    <row r="54" spans="1:7" s="67" customFormat="1">
      <c r="A54" s="65" t="s">
        <v>232</v>
      </c>
      <c r="B54" s="70" t="str">
        <f>'Lab5 PC2'!$A$155</f>
        <v xml:space="preserve">DUT15      All supported bands: N1/3/28/41/77/78     </v>
      </c>
      <c r="C54" s="65" t="s">
        <v>251</v>
      </c>
      <c r="D54" s="65">
        <f>'Lab5 PC2'!F158</f>
        <v>13.431361683107532</v>
      </c>
      <c r="E54" s="65">
        <f>'Lab5 PC2'!L158</f>
        <v>-82.192893584772634</v>
      </c>
      <c r="F54" s="65">
        <f>'Lab5 PC2'!F161</f>
        <v>12.657830833550094</v>
      </c>
      <c r="G54" s="65">
        <f>'Lab5 PC2'!L161</f>
        <v>-84.70490539376749</v>
      </c>
    </row>
    <row r="55" spans="1:7" s="67" customFormat="1">
      <c r="A55" s="65" t="s">
        <v>233</v>
      </c>
      <c r="B55" s="70" t="str">
        <f>'Lab6 PC2'!$A$1</f>
        <v>DUT1      All supported bands: n1/3/5/8/28/41/77/78</v>
      </c>
      <c r="C55" s="65" t="s">
        <v>251</v>
      </c>
      <c r="D55" s="65">
        <f>'Lab6 PC2'!F4</f>
        <v>11.975004439428567</v>
      </c>
      <c r="E55" s="65">
        <f>'Lab6 PC2'!L4</f>
        <v>-80.686845533676006</v>
      </c>
      <c r="F55" s="65">
        <f>'Lab6 PC2'!F7</f>
        <v>16.193605120476128</v>
      </c>
      <c r="G55" s="65">
        <f>'Lab6 PC2'!L7</f>
        <v>-83.390731371514619</v>
      </c>
    </row>
    <row r="56" spans="1:7" s="67" customFormat="1">
      <c r="A56" s="65" t="s">
        <v>234</v>
      </c>
      <c r="B56" s="70" t="str">
        <f>'Lab6 PC2'!$A$12</f>
        <v>DUT2      All supported bands: n1/3/5/8/28/41/78</v>
      </c>
      <c r="C56" s="65" t="s">
        <v>251</v>
      </c>
      <c r="D56" s="65">
        <f>'Lab6 PC2'!F15</f>
        <v>9.1102430099741625</v>
      </c>
      <c r="E56" s="65">
        <f>'Lab6 PC2'!L15</f>
        <v>-80.028591759332897</v>
      </c>
      <c r="F56" s="65">
        <f>'Lab6 PC2'!F18</f>
        <v>15.380300190494387</v>
      </c>
      <c r="G56" s="65">
        <f>'Lab6 PC2'!L18</f>
        <v>-82.15269356863574</v>
      </c>
    </row>
    <row r="57" spans="1:7" s="67" customFormat="1">
      <c r="A57" s="65" t="s">
        <v>235</v>
      </c>
      <c r="B57" s="70" t="str">
        <f>'Lab6 PC2'!$A$23</f>
        <v>DUT3      All supported bands: n1/2/3/5/8/20/28/38/41/66/77/78/79</v>
      </c>
      <c r="C57" s="65" t="s">
        <v>251</v>
      </c>
      <c r="D57" s="65">
        <f>'Lab6 PC2'!F26</f>
        <v>13.017392967658932</v>
      </c>
      <c r="E57" s="65">
        <f>'Lab6 PC2'!L26</f>
        <v>-81.30579698253635</v>
      </c>
      <c r="F57" s="65">
        <f>'Lab6 PC2'!F29</f>
        <v>13.387982971112466</v>
      </c>
      <c r="G57" s="65">
        <f>'Lab6 PC2'!L29</f>
        <v>-80.989499429923086</v>
      </c>
    </row>
    <row r="58" spans="1:7" s="67" customFormat="1">
      <c r="A58" s="65" t="s">
        <v>236</v>
      </c>
      <c r="B58" s="70" t="str">
        <f>'Lab6 PC2'!$A$34</f>
        <v>DUT4      All supported bands: n1/28/41/77/78</v>
      </c>
      <c r="C58" s="65" t="s">
        <v>251</v>
      </c>
      <c r="D58" s="65">
        <f>'Lab6 PC2'!F37</f>
        <v>12.448824269404003</v>
      </c>
      <c r="E58" s="65">
        <f>'Lab6 PC2'!L37</f>
        <v>-78.361758057498349</v>
      </c>
      <c r="F58" s="65">
        <f>'Lab6 PC2'!F40</f>
        <v>13.714254774110859</v>
      </c>
      <c r="G58" s="65">
        <f>'Lab6 PC2'!L40</f>
        <v>-82.496311877552756</v>
      </c>
    </row>
    <row r="59" spans="1:7" s="67" customFormat="1">
      <c r="A59" s="65" t="s">
        <v>237</v>
      </c>
      <c r="B59" s="70" t="str">
        <f>'Lab6 PC2'!$A$45</f>
        <v>DUT5      All supported bands: n1/28/41/78</v>
      </c>
      <c r="C59" s="65" t="s">
        <v>251</v>
      </c>
      <c r="D59" s="65">
        <f>'Lab6 PC2'!F48</f>
        <v>10.950301145246579</v>
      </c>
      <c r="E59" s="65">
        <f>'Lab6 PC2'!L48</f>
        <v>-79.726113501922853</v>
      </c>
      <c r="F59" s="65">
        <f>'Lab6 PC2'!F51</f>
        <v>14.382356871451982</v>
      </c>
      <c r="G59" s="65">
        <f>'Lab6 PC2'!L51</f>
        <v>-81.038189674434847</v>
      </c>
    </row>
    <row r="60" spans="1:7" s="67" customFormat="1">
      <c r="A60" s="65" t="s">
        <v>238</v>
      </c>
      <c r="B60" s="70" t="str">
        <f>'Lab6 PC2'!$A$56</f>
        <v>DUT6      All supported bands: n1/28/41/78</v>
      </c>
      <c r="C60" s="65" t="s">
        <v>251</v>
      </c>
      <c r="D60" s="65">
        <f>'Lab6 PC2'!F59</f>
        <v>11.393350606013122</v>
      </c>
      <c r="E60" s="65">
        <f>'Lab6 PC2'!L59</f>
        <v>-80.413221384761101</v>
      </c>
      <c r="F60" s="65">
        <f>'Lab6 PC2'!F62</f>
        <v>13.229467341886718</v>
      </c>
      <c r="G60" s="65">
        <f>'Lab6 PC2'!L62</f>
        <v>-83.411465987322956</v>
      </c>
    </row>
    <row r="61" spans="1:7" s="67" customFormat="1">
      <c r="A61" s="65" t="s">
        <v>239</v>
      </c>
      <c r="B61" s="70" t="str">
        <f>'Lab7 PC2'!$B$2</f>
        <v>DUT1     All supported NR FR1 bands - n1,n2, n5, n12, n25, n28, n41, n66,n71,n77,n78</v>
      </c>
      <c r="C61" s="65" t="s">
        <v>251</v>
      </c>
      <c r="D61" s="65">
        <f>'Lab7 PC2'!G5</f>
        <v>14.279194808549667</v>
      </c>
      <c r="E61" s="65">
        <f>'Lab7 PC2'!M5</f>
        <v>-82.641083884737952</v>
      </c>
      <c r="F61" s="65" t="s">
        <v>109</v>
      </c>
      <c r="G61" s="65" t="s">
        <v>109</v>
      </c>
    </row>
    <row r="62" spans="1:7" s="67" customFormat="1">
      <c r="A62" s="65" t="s">
        <v>240</v>
      </c>
      <c r="B62" s="70" t="str">
        <f>'Lab7 PC2'!$B$10</f>
        <v>DUT2     All supported NR FR1 bands - n1, n41, n78,n79</v>
      </c>
      <c r="C62" s="65" t="s">
        <v>251</v>
      </c>
      <c r="D62" s="65">
        <f>'Lab7 PC2'!G13</f>
        <v>17.779688901464471</v>
      </c>
      <c r="E62" s="65">
        <f>'Lab7 PC2'!M13</f>
        <v>-81.982122895204853</v>
      </c>
      <c r="F62" s="65" t="s">
        <v>109</v>
      </c>
      <c r="G62" s="65" t="s">
        <v>109</v>
      </c>
    </row>
    <row r="63" spans="1:7" s="67" customFormat="1">
      <c r="A63" s="65" t="s">
        <v>241</v>
      </c>
      <c r="B63" s="70" t="str">
        <f>'Lab7 PC2'!$B$18</f>
        <v>DUT3     All supported NR FR1 bands: n2, n5, n7, n12, n25, n30, n38, n41, n48, n66, n71, n77</v>
      </c>
      <c r="C63" s="65" t="s">
        <v>251</v>
      </c>
      <c r="D63" s="65">
        <f>'Lab7 PC2'!G21</f>
        <v>17.70046434863929</v>
      </c>
      <c r="E63" s="65">
        <f>'Lab7 PC2'!M21</f>
        <v>-82.55604951499609</v>
      </c>
      <c r="F63" s="65" t="s">
        <v>109</v>
      </c>
      <c r="G63" s="65" t="s">
        <v>109</v>
      </c>
    </row>
    <row r="64" spans="1:7" s="67" customFormat="1">
      <c r="A64" s="65" t="s">
        <v>242</v>
      </c>
      <c r="B64" s="70" t="str">
        <f>'Lab7 PC2'!$B$26</f>
        <v>DUT4     All supported NR FR1 bands: n1, n3, n5,n7,n8, n28, n38, n40, n41, n77, n78, n79, n80, n84</v>
      </c>
      <c r="C64" s="65" t="s">
        <v>251</v>
      </c>
      <c r="D64" s="65">
        <f>'Lab7 PC2'!G29</f>
        <v>16.485111905599823</v>
      </c>
      <c r="E64" s="65">
        <f>'Lab7 PC2'!M29</f>
        <v>-85.03079675640663</v>
      </c>
      <c r="F64" s="65">
        <f>'Lab7 PC2'!G32</f>
        <v>15.60001187006139</v>
      </c>
      <c r="G64" s="65">
        <f>'Lab7 PC2'!M32</f>
        <v>-85.863652786117171</v>
      </c>
    </row>
    <row r="65" spans="1:7" s="67" customFormat="1">
      <c r="A65" s="65" t="s">
        <v>243</v>
      </c>
      <c r="B65" s="70" t="str">
        <f>'Lab7 PC2'!$B$37</f>
        <v>DUT5      All supported NR FR1 bands: n1, n3, n5, n7, n8, n28, n40, n41,n71</v>
      </c>
      <c r="C65" s="65" t="s">
        <v>251</v>
      </c>
      <c r="D65" s="65">
        <f>'Lab7 PC2'!G40</f>
        <v>17.869451388478851</v>
      </c>
      <c r="E65" s="65">
        <f>'Lab7 PC2'!M40</f>
        <v>-84.070756360407998</v>
      </c>
      <c r="F65" s="65" t="s">
        <v>109</v>
      </c>
      <c r="G65" s="65" t="s">
        <v>109</v>
      </c>
    </row>
    <row r="66" spans="1:7" s="67" customFormat="1">
      <c r="A66" s="65" t="s">
        <v>244</v>
      </c>
      <c r="B66" s="70" t="str">
        <f>'Lab7 PC2'!$B$45</f>
        <v>DUT6     All supported NR FR1 bands: n5, n41, n71</v>
      </c>
      <c r="C66" s="65" t="s">
        <v>251</v>
      </c>
      <c r="D66" s="65">
        <f>'Lab7 PC2'!G48</f>
        <v>17.466480675144126</v>
      </c>
      <c r="E66" s="65">
        <f>'Lab7 PC2'!M48</f>
        <v>-82.135380019996219</v>
      </c>
      <c r="F66" s="65" t="s">
        <v>109</v>
      </c>
      <c r="G66" s="65" t="s">
        <v>109</v>
      </c>
    </row>
    <row r="67" spans="1:7" s="67" customFormat="1">
      <c r="A67" s="65" t="s">
        <v>245</v>
      </c>
      <c r="B67" s="70" t="str">
        <f>'Lab7 PC2'!$B$53</f>
        <v>DUT7      All supported NR FR1 bands:n2, n5, n41, n71, n66</v>
      </c>
      <c r="C67" s="65" t="s">
        <v>251</v>
      </c>
      <c r="D67" s="65">
        <f>'Lab7 PC2'!G56</f>
        <v>16.940166239782044</v>
      </c>
      <c r="E67" s="65">
        <f>'Lab7 PC2'!M56</f>
        <v>-82.279702751902292</v>
      </c>
      <c r="F67" s="65" t="s">
        <v>109</v>
      </c>
      <c r="G67" s="65" t="s">
        <v>109</v>
      </c>
    </row>
    <row r="68" spans="1:7" s="67" customFormat="1">
      <c r="A68" s="65" t="s">
        <v>246</v>
      </c>
      <c r="B68" s="70" t="str">
        <f>'Lab7 PC2'!$B$61</f>
        <v>DUT8     All supported NR FR1 bands:n2, n5, n41, n71, n66,n78</v>
      </c>
      <c r="C68" s="65" t="s">
        <v>251</v>
      </c>
      <c r="D68" s="65">
        <f>'Lab7 PC2'!G64</f>
        <v>17.26897053080183</v>
      </c>
      <c r="E68" s="65">
        <f>'Lab7 PC2'!M64</f>
        <v>-85.284741064800059</v>
      </c>
      <c r="F68" s="65" t="s">
        <v>109</v>
      </c>
      <c r="G68" s="65" t="s">
        <v>109</v>
      </c>
    </row>
    <row r="69" spans="1:7" s="67" customFormat="1">
      <c r="A69" s="65" t="s">
        <v>247</v>
      </c>
      <c r="B69" s="70" t="str">
        <f>'Lab7 PC2'!$B$69</f>
        <v>DUT9    All supported NR FR1 bands: n1, n3, n5, n7, n8, n20, n28, n38, n40, n41, n66, n78</v>
      </c>
      <c r="C69" s="65" t="s">
        <v>251</v>
      </c>
      <c r="D69" s="65">
        <f>'Lab7 PC2'!G72</f>
        <v>16.056417498564155</v>
      </c>
      <c r="E69" s="65">
        <f>'Lab7 PC2'!M72</f>
        <v>-83.071760284676543</v>
      </c>
      <c r="F69" s="65" t="s">
        <v>109</v>
      </c>
      <c r="G69" s="65" t="s">
        <v>109</v>
      </c>
    </row>
    <row r="70" spans="1:7" s="67" customFormat="1">
      <c r="A70" s="65" t="s">
        <v>248</v>
      </c>
      <c r="B70" s="70" t="str">
        <f>'Lab7 PC2'!$B$77</f>
        <v>DUT10      All supported NR FR1 bands: n2, n5, n41, n66, n77, n78</v>
      </c>
      <c r="C70" s="65" t="s">
        <v>251</v>
      </c>
      <c r="D70" s="65">
        <f>'Lab7 PC2'!G80</f>
        <v>10.038893130605524</v>
      </c>
      <c r="E70" s="65">
        <f>'Lab7 PC2'!M80</f>
        <v>-83.11055143609515</v>
      </c>
      <c r="F70" s="65" t="s">
        <v>109</v>
      </c>
      <c r="G70" s="65" t="s">
        <v>109</v>
      </c>
    </row>
    <row r="71" spans="1:7" s="67" customFormat="1">
      <c r="A71" s="65" t="s">
        <v>249</v>
      </c>
      <c r="B71" s="70" t="str">
        <f>'Lab7 PC2'!$B$85</f>
        <v>DUT11    All supported NR FR1 bands: n41,n66,n71</v>
      </c>
      <c r="C71" s="65" t="s">
        <v>251</v>
      </c>
      <c r="D71" s="65">
        <f>'Lab7 PC2'!G88</f>
        <v>10.032916701171397</v>
      </c>
      <c r="E71" s="65">
        <f>'Lab7 PC2'!M80</f>
        <v>-83.11055143609515</v>
      </c>
      <c r="F71" s="65" t="s">
        <v>109</v>
      </c>
      <c r="G71" s="65" t="s">
        <v>109</v>
      </c>
    </row>
    <row r="72" spans="1:7" s="67" customFormat="1">
      <c r="A72" s="65" t="s">
        <v>250</v>
      </c>
      <c r="B72" s="70" t="str">
        <f>'Lab7 PC2'!$B$93</f>
        <v>DUT12    All supported NR FR1 bands: n1, n3, n5, n7, n8, n20, n28, n38, n40, n41, n66, n77, n78</v>
      </c>
      <c r="C72" s="65" t="s">
        <v>251</v>
      </c>
      <c r="D72" s="65">
        <f>'Lab7 PC2'!G96</f>
        <v>18.199257593758553</v>
      </c>
      <c r="E72" s="65">
        <f>'Lab7 PC2'!M96</f>
        <v>-83.379921318441731</v>
      </c>
      <c r="F72" s="65">
        <f>'Lab7 PC2'!G99</f>
        <v>14.909793175161262</v>
      </c>
      <c r="G72" s="65">
        <f>'Lab7 PC2'!M99</f>
        <v>-83.489121165806552</v>
      </c>
    </row>
    <row r="73" spans="1:7" s="67" customFormat="1">
      <c r="A73" s="65" t="s">
        <v>253</v>
      </c>
      <c r="B73" s="70" t="str">
        <f>'Lab7 PC2'!$B$104</f>
        <v>DUT13  All supported NR FR1 bands: n1, n3, n5,n7, n8, n28,n41,n77,n78, n79</v>
      </c>
      <c r="C73" s="65" t="s">
        <v>251</v>
      </c>
      <c r="D73" s="65">
        <f>'Lab7 PC2'!G107</f>
        <v>13.5028265664671</v>
      </c>
      <c r="E73" s="65">
        <f>'Lab7 PC2'!M107</f>
        <v>-83.246371986474387</v>
      </c>
      <c r="F73" s="65">
        <f>'Lab7 PC2'!G110</f>
        <v>13.890107186538422</v>
      </c>
      <c r="G73" s="65">
        <f>'Lab7 PC2'!M110</f>
        <v>-83.816141473776355</v>
      </c>
    </row>
    <row r="74" spans="1:7" s="67" customFormat="1">
      <c r="A74" s="65" t="s">
        <v>254</v>
      </c>
      <c r="B74" s="70" t="str">
        <f>'Lab7 PC2'!$B$115</f>
        <v>DUT14      All supported NR FR1 bands: n1, n3, n5,n7, n8, n28,n41,n77,n78</v>
      </c>
      <c r="C74" s="65" t="s">
        <v>251</v>
      </c>
      <c r="D74" s="65">
        <f>'Lab7 PC2'!G118</f>
        <v>14.68550139604724</v>
      </c>
      <c r="E74" s="65">
        <f>'Lab7 PC2'!M118</f>
        <v>-85.089531824245327</v>
      </c>
      <c r="F74" s="65">
        <f>'Lab7 PC2'!G121</f>
        <v>13.780978025140465</v>
      </c>
      <c r="G74" s="65">
        <f>'Lab7 PC2'!M121</f>
        <v>-85.177101347760399</v>
      </c>
    </row>
    <row r="75" spans="1:7" s="53" customFormat="1">
      <c r="A75" s="56" t="s">
        <v>255</v>
      </c>
      <c r="B75" s="58"/>
      <c r="C75" s="56"/>
      <c r="D75" s="56"/>
      <c r="E75" s="56"/>
      <c r="F75" s="56"/>
      <c r="G75" s="56"/>
    </row>
    <row r="76" spans="1:7">
      <c r="B76" s="57"/>
    </row>
    <row r="77" spans="1:7">
      <c r="B77" s="57"/>
    </row>
    <row r="78" spans="1:7">
      <c r="B78" s="57"/>
    </row>
    <row r="79" spans="1:7">
      <c r="B79" s="57"/>
    </row>
    <row r="80" spans="1:7">
      <c r="B80" s="57"/>
    </row>
    <row r="81" spans="2:2">
      <c r="B81" s="57"/>
    </row>
    <row r="82" spans="2:2">
      <c r="B82" s="57"/>
    </row>
    <row r="83" spans="2:2">
      <c r="B83" s="57"/>
    </row>
    <row r="84" spans="2:2">
      <c r="B84" s="57"/>
    </row>
    <row r="85" spans="2:2">
      <c r="B85" s="57"/>
    </row>
  </sheetData>
  <pageMargins left="0.7" right="0.7" top="0.75" bottom="0.75" header="0.3" footer="0.3"/>
  <pageSetup paperSize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453DB-4617-435B-80B2-5C9A5063F03B}">
  <dimension ref="A1"/>
  <sheetViews>
    <sheetView workbookViewId="0">
      <selection activeCell="E24" sqref="E24"/>
    </sheetView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C30"/>
  <sheetViews>
    <sheetView workbookViewId="0">
      <selection activeCell="B35" sqref="B35"/>
    </sheetView>
  </sheetViews>
  <sheetFormatPr defaultColWidth="8.7109375" defaultRowHeight="15"/>
  <cols>
    <col min="1" max="1" width="33.7109375" customWidth="1"/>
    <col min="2" max="2" width="89.7109375" customWidth="1"/>
    <col min="3" max="3" width="20.28515625" bestFit="1" customWidth="1"/>
    <col min="4" max="4" width="10.28515625" bestFit="1" customWidth="1"/>
    <col min="5" max="5" width="12.7109375" bestFit="1" customWidth="1"/>
    <col min="7" max="7" width="20.7109375" customWidth="1"/>
    <col min="8" max="8" width="10.28515625" bestFit="1" customWidth="1"/>
    <col min="9" max="9" width="17.140625" customWidth="1"/>
    <col min="10" max="10" width="10.7109375" bestFit="1" customWidth="1"/>
  </cols>
  <sheetData>
    <row r="1" spans="1:3">
      <c r="A1" s="2" t="s">
        <v>51</v>
      </c>
      <c r="B1" s="3"/>
    </row>
    <row r="2" spans="1:3">
      <c r="A2" s="6" t="s">
        <v>8</v>
      </c>
      <c r="B2" s="7" t="s">
        <v>76</v>
      </c>
    </row>
    <row r="3" spans="1:3">
      <c r="A3" s="6" t="s">
        <v>23</v>
      </c>
      <c r="B3" s="8" t="s">
        <v>25</v>
      </c>
    </row>
    <row r="4" spans="1:3">
      <c r="A4" s="6" t="s">
        <v>24</v>
      </c>
      <c r="B4" s="8" t="s">
        <v>26</v>
      </c>
    </row>
    <row r="5" spans="1:3">
      <c r="A5" s="5" t="s">
        <v>27</v>
      </c>
      <c r="B5" s="9"/>
    </row>
    <row r="6" spans="1:3">
      <c r="A6" s="6" t="s">
        <v>41</v>
      </c>
      <c r="B6" s="6" t="s">
        <v>28</v>
      </c>
    </row>
    <row r="7" spans="1:3">
      <c r="A7" s="6" t="s">
        <v>49</v>
      </c>
      <c r="B7" s="7" t="s">
        <v>48</v>
      </c>
    </row>
    <row r="8" spans="1:3">
      <c r="A8" s="5" t="s">
        <v>50</v>
      </c>
      <c r="B8" s="9"/>
    </row>
    <row r="9" spans="1:3">
      <c r="A9" s="6" t="s">
        <v>29</v>
      </c>
      <c r="B9" s="7" t="s">
        <v>42</v>
      </c>
    </row>
    <row r="10" spans="1:3">
      <c r="A10" s="6" t="s">
        <v>30</v>
      </c>
      <c r="B10" s="7" t="s">
        <v>77</v>
      </c>
    </row>
    <row r="11" spans="1:3">
      <c r="A11" s="6" t="s">
        <v>31</v>
      </c>
      <c r="B11" s="7" t="s">
        <v>32</v>
      </c>
    </row>
    <row r="12" spans="1:3">
      <c r="A12" s="6" t="s">
        <v>39</v>
      </c>
      <c r="B12" s="7" t="s">
        <v>38</v>
      </c>
    </row>
    <row r="13" spans="1:3" s="17" customFormat="1" ht="30">
      <c r="A13" s="6" t="s">
        <v>59</v>
      </c>
      <c r="B13" s="17" t="s">
        <v>58</v>
      </c>
    </row>
    <row r="14" spans="1:3">
      <c r="A14" s="5" t="s">
        <v>10</v>
      </c>
      <c r="B14" s="9"/>
    </row>
    <row r="15" spans="1:3">
      <c r="A15" s="6" t="s">
        <v>11</v>
      </c>
      <c r="B15" s="10" t="s">
        <v>33</v>
      </c>
    </row>
    <row r="16" spans="1:3">
      <c r="A16" s="6" t="s">
        <v>34</v>
      </c>
      <c r="B16" s="10" t="s">
        <v>35</v>
      </c>
      <c r="C16" s="12"/>
    </row>
    <row r="17" spans="1:3" s="17" customFormat="1">
      <c r="A17" s="6" t="s">
        <v>55</v>
      </c>
      <c r="B17" s="17" t="s">
        <v>75</v>
      </c>
      <c r="C17" s="12"/>
    </row>
    <row r="18" spans="1:3">
      <c r="A18" s="5" t="s">
        <v>36</v>
      </c>
      <c r="B18" s="5"/>
      <c r="C18" s="12"/>
    </row>
    <row r="19" spans="1:3">
      <c r="A19" s="6" t="s">
        <v>7</v>
      </c>
      <c r="B19" s="19" t="s">
        <v>78</v>
      </c>
    </row>
    <row r="20" spans="1:3">
      <c r="A20" s="6" t="s">
        <v>9</v>
      </c>
      <c r="B20" s="19" t="s">
        <v>79</v>
      </c>
    </row>
    <row r="21" spans="1:3">
      <c r="A21" s="6" t="s">
        <v>43</v>
      </c>
      <c r="B21" s="7" t="s">
        <v>54</v>
      </c>
    </row>
    <row r="22" spans="1:3">
      <c r="A22" s="6" t="s">
        <v>37</v>
      </c>
      <c r="B22" s="7" t="s">
        <v>40</v>
      </c>
    </row>
    <row r="23" spans="1:3">
      <c r="A23" s="6" t="s">
        <v>47</v>
      </c>
      <c r="B23" s="19" t="s">
        <v>80</v>
      </c>
    </row>
    <row r="24" spans="1:3">
      <c r="A24" s="11"/>
      <c r="B24" s="10"/>
    </row>
    <row r="25" spans="1:3">
      <c r="A25" s="10"/>
      <c r="B25" s="10"/>
    </row>
    <row r="27" spans="1:3">
      <c r="A27" s="72" t="s">
        <v>52</v>
      </c>
      <c r="B27" s="72"/>
    </row>
    <row r="28" spans="1:3">
      <c r="A28" s="72" t="s">
        <v>53</v>
      </c>
      <c r="B28" s="72"/>
    </row>
    <row r="29" spans="1:3" s="17" customFormat="1">
      <c r="A29" s="72" t="s">
        <v>57</v>
      </c>
      <c r="B29" s="72"/>
    </row>
    <row r="30" spans="1:3">
      <c r="A30" s="72" t="s">
        <v>56</v>
      </c>
      <c r="B30" s="72"/>
    </row>
  </sheetData>
  <mergeCells count="4">
    <mergeCell ref="A27:B27"/>
    <mergeCell ref="A28:B28"/>
    <mergeCell ref="A30:B30"/>
    <mergeCell ref="A29:B29"/>
  </mergeCells>
  <phoneticPr fontId="2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0FA10-CB9C-482C-AB53-FCCB16E1987B}">
  <dimension ref="A1:L151"/>
  <sheetViews>
    <sheetView zoomScale="55" zoomScaleNormal="55" workbookViewId="0">
      <selection activeCell="F138" sqref="F138:F140"/>
    </sheetView>
  </sheetViews>
  <sheetFormatPr defaultColWidth="8.85546875" defaultRowHeight="15"/>
  <cols>
    <col min="1" max="5" width="8.85546875" style="21"/>
    <col min="6" max="6" width="16" style="21" customWidth="1"/>
    <col min="7" max="11" width="8.85546875" style="21"/>
    <col min="12" max="12" width="16.85546875" style="21" customWidth="1"/>
    <col min="13" max="16384" width="8.85546875" style="21"/>
  </cols>
  <sheetData>
    <row r="1" spans="1:12" ht="16.350000000000001" customHeight="1" thickBot="1">
      <c r="A1" s="90" t="s">
        <v>121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2"/>
    </row>
    <row r="2" spans="1:12" ht="15" customHeight="1">
      <c r="A2" s="80" t="s">
        <v>121</v>
      </c>
      <c r="B2" s="82" t="s">
        <v>44</v>
      </c>
      <c r="C2" s="82"/>
      <c r="D2" s="84" t="s">
        <v>20</v>
      </c>
      <c r="E2" s="84"/>
      <c r="F2" s="82" t="s">
        <v>45</v>
      </c>
      <c r="H2" s="82" t="s">
        <v>44</v>
      </c>
      <c r="I2" s="82"/>
      <c r="J2" s="84" t="s">
        <v>21</v>
      </c>
      <c r="K2" s="84"/>
      <c r="L2" s="82" t="s">
        <v>46</v>
      </c>
    </row>
    <row r="3" spans="1:12" ht="15.75" thickBot="1">
      <c r="A3" s="81"/>
      <c r="B3" s="83"/>
      <c r="C3" s="83"/>
      <c r="D3" s="15" t="s">
        <v>13</v>
      </c>
      <c r="E3" s="15" t="s">
        <v>14</v>
      </c>
      <c r="F3" s="83"/>
      <c r="H3" s="83"/>
      <c r="I3" s="83"/>
      <c r="J3" s="15" t="s">
        <v>13</v>
      </c>
      <c r="K3" s="15" t="s">
        <v>14</v>
      </c>
      <c r="L3" s="83"/>
    </row>
    <row r="4" spans="1:12">
      <c r="A4" s="73" t="s">
        <v>15</v>
      </c>
      <c r="B4" s="14" t="s">
        <v>17</v>
      </c>
      <c r="C4" s="14">
        <v>509202</v>
      </c>
      <c r="D4" s="26">
        <v>17.713100000000001</v>
      </c>
      <c r="E4" s="26">
        <v>17.7501</v>
      </c>
      <c r="F4" s="75">
        <f>10*LOG((10^(D4/10)+10^(D5/10)+10^(D6/10)+10^(E4/10)+10^(E5/10)+10^(E6/10))/6)</f>
        <v>17.399182062568659</v>
      </c>
      <c r="H4" s="14" t="s">
        <v>17</v>
      </c>
      <c r="I4" s="14">
        <v>509202</v>
      </c>
      <c r="J4" s="26">
        <v>-81.976200000000006</v>
      </c>
      <c r="K4" s="26">
        <v>-81.892899999999997</v>
      </c>
      <c r="L4" s="75">
        <f>10*LOG(6/((1/10^(J4/10))+(1/10^(J5/10))+(1/10^(J6/10))+(1/10^(K4/10))+(1/10^(K5/10))+(1/10^(K6/10))))</f>
        <v>-81.722653562464203</v>
      </c>
    </row>
    <row r="5" spans="1:12">
      <c r="A5" s="74"/>
      <c r="B5" s="13" t="s">
        <v>18</v>
      </c>
      <c r="C5" s="13">
        <v>518598</v>
      </c>
      <c r="D5" s="18">
        <v>17.529199999999999</v>
      </c>
      <c r="E5" s="18">
        <v>17.597899999999999</v>
      </c>
      <c r="F5" s="76"/>
      <c r="H5" s="13" t="s">
        <v>18</v>
      </c>
      <c r="I5" s="13">
        <v>518598</v>
      </c>
      <c r="J5" s="18">
        <v>-81.903899999999993</v>
      </c>
      <c r="K5" s="18">
        <v>-82.269400000000005</v>
      </c>
      <c r="L5" s="76"/>
    </row>
    <row r="6" spans="1:12">
      <c r="A6" s="74"/>
      <c r="B6" s="13" t="s">
        <v>19</v>
      </c>
      <c r="C6" s="13">
        <v>528000</v>
      </c>
      <c r="D6" s="18">
        <v>16.788799999999998</v>
      </c>
      <c r="E6" s="18">
        <v>16.916399999999999</v>
      </c>
      <c r="F6" s="76"/>
      <c r="H6" s="13" t="s">
        <v>19</v>
      </c>
      <c r="I6" s="13">
        <v>528000</v>
      </c>
      <c r="J6" s="18">
        <v>-80.699100000000001</v>
      </c>
      <c r="K6" s="18">
        <v>-81.421899999999994</v>
      </c>
      <c r="L6" s="76"/>
    </row>
    <row r="7" spans="1:12">
      <c r="A7" s="74" t="s">
        <v>16</v>
      </c>
      <c r="B7" s="13" t="s">
        <v>17</v>
      </c>
      <c r="C7" s="13">
        <v>623334</v>
      </c>
      <c r="D7" s="18" t="s">
        <v>108</v>
      </c>
      <c r="E7" s="18" t="s">
        <v>108</v>
      </c>
      <c r="F7" s="87" t="s">
        <v>108</v>
      </c>
      <c r="H7" s="13" t="s">
        <v>17</v>
      </c>
      <c r="I7" s="13">
        <v>623334</v>
      </c>
      <c r="J7" s="18" t="s">
        <v>108</v>
      </c>
      <c r="K7" s="18" t="s">
        <v>108</v>
      </c>
      <c r="L7" s="87" t="s">
        <v>108</v>
      </c>
    </row>
    <row r="8" spans="1:12">
      <c r="A8" s="74"/>
      <c r="B8" s="13" t="s">
        <v>18</v>
      </c>
      <c r="C8" s="13">
        <v>636666</v>
      </c>
      <c r="D8" s="18" t="s">
        <v>108</v>
      </c>
      <c r="E8" s="18" t="s">
        <v>108</v>
      </c>
      <c r="F8" s="88"/>
      <c r="H8" s="13" t="s">
        <v>18</v>
      </c>
      <c r="I8" s="13">
        <v>636666</v>
      </c>
      <c r="J8" s="18" t="s">
        <v>108</v>
      </c>
      <c r="K8" s="18" t="s">
        <v>108</v>
      </c>
      <c r="L8" s="88"/>
    </row>
    <row r="9" spans="1:12">
      <c r="A9" s="74"/>
      <c r="B9" s="13" t="s">
        <v>19</v>
      </c>
      <c r="C9" s="13">
        <v>650000</v>
      </c>
      <c r="D9" s="18" t="s">
        <v>108</v>
      </c>
      <c r="E9" s="18" t="s">
        <v>108</v>
      </c>
      <c r="F9" s="89"/>
      <c r="H9" s="13" t="s">
        <v>19</v>
      </c>
      <c r="I9" s="13">
        <v>650000</v>
      </c>
      <c r="J9" s="18" t="s">
        <v>108</v>
      </c>
      <c r="K9" s="18" t="s">
        <v>108</v>
      </c>
      <c r="L9" s="89"/>
    </row>
    <row r="10" spans="1:12" ht="15.75" thickBot="1"/>
    <row r="11" spans="1:12" ht="16.5" customHeight="1" thickBot="1">
      <c r="A11" s="77" t="s">
        <v>120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9"/>
    </row>
    <row r="12" spans="1:12">
      <c r="A12" s="80" t="s">
        <v>12</v>
      </c>
      <c r="B12" s="82" t="s">
        <v>44</v>
      </c>
      <c r="C12" s="82"/>
      <c r="D12" s="84" t="s">
        <v>20</v>
      </c>
      <c r="E12" s="84"/>
      <c r="F12" s="82" t="s">
        <v>45</v>
      </c>
      <c r="H12" s="82" t="s">
        <v>44</v>
      </c>
      <c r="I12" s="82"/>
      <c r="J12" s="84" t="s">
        <v>21</v>
      </c>
      <c r="K12" s="84"/>
      <c r="L12" s="82" t="s">
        <v>46</v>
      </c>
    </row>
    <row r="13" spans="1:12" ht="15.75" thickBot="1">
      <c r="A13" s="81"/>
      <c r="B13" s="83"/>
      <c r="C13" s="83"/>
      <c r="D13" s="15" t="s">
        <v>13</v>
      </c>
      <c r="E13" s="15" t="s">
        <v>14</v>
      </c>
      <c r="F13" s="83"/>
      <c r="H13" s="83"/>
      <c r="I13" s="83"/>
      <c r="J13" s="15" t="s">
        <v>13</v>
      </c>
      <c r="K13" s="15" t="s">
        <v>14</v>
      </c>
      <c r="L13" s="83"/>
    </row>
    <row r="14" spans="1:12">
      <c r="A14" s="73" t="s">
        <v>15</v>
      </c>
      <c r="B14" s="14" t="s">
        <v>17</v>
      </c>
      <c r="C14" s="14">
        <v>509202</v>
      </c>
      <c r="D14" s="26">
        <v>17.8703</v>
      </c>
      <c r="E14" s="26">
        <v>17.931999999999999</v>
      </c>
      <c r="F14" s="75">
        <f>10*LOG((10^(D14/10)+10^(D15/10)+10^(D16/10)+10^(E14/10)+10^(E15/10)+10^(E16/10))/6)</f>
        <v>17.284274873327917</v>
      </c>
      <c r="H14" s="14" t="s">
        <v>17</v>
      </c>
      <c r="I14" s="14">
        <v>509202</v>
      </c>
      <c r="J14" s="26">
        <v>-82.4238</v>
      </c>
      <c r="K14" s="26">
        <v>-82.557900000000004</v>
      </c>
      <c r="L14" s="75">
        <f>10*LOG(6/((1/10^(J14/10))+(1/10^(J15/10))+(1/10^(J16/10))+(1/10^(K14/10))+(1/10^(K15/10))+(1/10^(K16/10))))</f>
        <v>-82.377345193917449</v>
      </c>
    </row>
    <row r="15" spans="1:12">
      <c r="A15" s="74"/>
      <c r="B15" s="13" t="s">
        <v>18</v>
      </c>
      <c r="C15" s="13">
        <v>518598</v>
      </c>
      <c r="D15" s="18">
        <v>17.270600000000002</v>
      </c>
      <c r="E15" s="18">
        <v>17.349</v>
      </c>
      <c r="F15" s="76"/>
      <c r="H15" s="13" t="s">
        <v>18</v>
      </c>
      <c r="I15" s="13">
        <v>518598</v>
      </c>
      <c r="J15" s="18">
        <v>-82.831999999999994</v>
      </c>
      <c r="K15" s="18">
        <v>-82.453699999999998</v>
      </c>
      <c r="L15" s="76"/>
    </row>
    <row r="16" spans="1:12">
      <c r="A16" s="74"/>
      <c r="B16" s="13" t="s">
        <v>19</v>
      </c>
      <c r="C16" s="13">
        <v>528000</v>
      </c>
      <c r="D16" s="18">
        <v>16.543700000000001</v>
      </c>
      <c r="E16" s="18">
        <v>16.524999999999999</v>
      </c>
      <c r="F16" s="76"/>
      <c r="H16" s="13" t="s">
        <v>19</v>
      </c>
      <c r="I16" s="13">
        <v>528000</v>
      </c>
      <c r="J16" s="18">
        <v>-82.243099999999998</v>
      </c>
      <c r="K16" s="18">
        <v>-81.667100000000005</v>
      </c>
      <c r="L16" s="76"/>
    </row>
    <row r="17" spans="1:12">
      <c r="A17" s="74" t="s">
        <v>16</v>
      </c>
      <c r="B17" s="13" t="s">
        <v>17</v>
      </c>
      <c r="C17" s="13">
        <v>623334</v>
      </c>
      <c r="D17" s="18" t="s">
        <v>108</v>
      </c>
      <c r="E17" s="18" t="s">
        <v>108</v>
      </c>
      <c r="F17" s="87" t="s">
        <v>108</v>
      </c>
      <c r="H17" s="13" t="s">
        <v>17</v>
      </c>
      <c r="I17" s="13">
        <v>623334</v>
      </c>
      <c r="J17" s="18" t="s">
        <v>108</v>
      </c>
      <c r="K17" s="18" t="s">
        <v>108</v>
      </c>
      <c r="L17" s="87" t="s">
        <v>108</v>
      </c>
    </row>
    <row r="18" spans="1:12">
      <c r="A18" s="74"/>
      <c r="B18" s="13" t="s">
        <v>18</v>
      </c>
      <c r="C18" s="13">
        <v>636666</v>
      </c>
      <c r="D18" s="18" t="s">
        <v>108</v>
      </c>
      <c r="E18" s="18" t="s">
        <v>108</v>
      </c>
      <c r="F18" s="88"/>
      <c r="H18" s="13" t="s">
        <v>18</v>
      </c>
      <c r="I18" s="13">
        <v>636666</v>
      </c>
      <c r="J18" s="18" t="s">
        <v>108</v>
      </c>
      <c r="K18" s="18" t="s">
        <v>108</v>
      </c>
      <c r="L18" s="88"/>
    </row>
    <row r="19" spans="1:12">
      <c r="A19" s="74"/>
      <c r="B19" s="13" t="s">
        <v>19</v>
      </c>
      <c r="C19" s="13">
        <v>650000</v>
      </c>
      <c r="D19" s="18" t="s">
        <v>108</v>
      </c>
      <c r="E19" s="18" t="s">
        <v>108</v>
      </c>
      <c r="F19" s="89"/>
      <c r="H19" s="13" t="s">
        <v>19</v>
      </c>
      <c r="I19" s="13">
        <v>650000</v>
      </c>
      <c r="J19" s="18" t="s">
        <v>108</v>
      </c>
      <c r="K19" s="18" t="s">
        <v>108</v>
      </c>
      <c r="L19" s="89"/>
    </row>
    <row r="21" spans="1:12" ht="15.75" thickBot="1"/>
    <row r="22" spans="1:12" ht="16.5" thickBot="1">
      <c r="A22" s="77" t="s">
        <v>119</v>
      </c>
      <c r="B22" s="78"/>
      <c r="C22" s="78"/>
      <c r="D22" s="78"/>
      <c r="E22" s="78"/>
      <c r="F22" s="78"/>
      <c r="G22" s="78"/>
      <c r="H22" s="78"/>
      <c r="I22" s="78"/>
      <c r="J22" s="78"/>
      <c r="K22" s="78"/>
      <c r="L22" s="79"/>
    </row>
    <row r="23" spans="1:12">
      <c r="A23" s="80" t="s">
        <v>12</v>
      </c>
      <c r="B23" s="82" t="s">
        <v>44</v>
      </c>
      <c r="C23" s="82"/>
      <c r="D23" s="84" t="s">
        <v>20</v>
      </c>
      <c r="E23" s="84"/>
      <c r="F23" s="82" t="s">
        <v>45</v>
      </c>
      <c r="H23" s="82" t="s">
        <v>44</v>
      </c>
      <c r="I23" s="82"/>
      <c r="J23" s="84" t="s">
        <v>21</v>
      </c>
      <c r="K23" s="84"/>
      <c r="L23" s="82" t="s">
        <v>118</v>
      </c>
    </row>
    <row r="24" spans="1:12" ht="15.75" thickBot="1">
      <c r="A24" s="81"/>
      <c r="B24" s="83"/>
      <c r="C24" s="83"/>
      <c r="D24" s="15" t="s">
        <v>13</v>
      </c>
      <c r="E24" s="15" t="s">
        <v>14</v>
      </c>
      <c r="F24" s="83"/>
      <c r="H24" s="83"/>
      <c r="I24" s="83"/>
      <c r="J24" s="15" t="s">
        <v>13</v>
      </c>
      <c r="K24" s="15" t="s">
        <v>14</v>
      </c>
      <c r="L24" s="83"/>
    </row>
    <row r="25" spans="1:12">
      <c r="A25" s="73" t="s">
        <v>15</v>
      </c>
      <c r="B25" s="14" t="s">
        <v>17</v>
      </c>
      <c r="C25" s="14">
        <v>509202</v>
      </c>
      <c r="D25" s="26">
        <v>17.534700000000001</v>
      </c>
      <c r="E25" s="26">
        <v>17.515899999999998</v>
      </c>
      <c r="F25" s="75">
        <f>10*LOG((10^(D25/10)+10^(D26/10)+10^(D27/10)+10^(E25/10)+10^(E26/10)+10^(E27/10))/6)</f>
        <v>17.813955273290162</v>
      </c>
      <c r="H25" s="14" t="s">
        <v>17</v>
      </c>
      <c r="I25" s="14">
        <v>509202</v>
      </c>
      <c r="J25" s="26">
        <v>-81.535799999999995</v>
      </c>
      <c r="K25" s="26">
        <v>-81.594899999999996</v>
      </c>
      <c r="L25" s="75">
        <f>10*LOG(6/((1/10^(J25/10))+(1/10^(J26/10))+(1/10^(J27/10))+(1/10^(K25/10))+(1/10^(K26/10))+(1/10^(K27/10))))</f>
        <v>-81.794128550979167</v>
      </c>
    </row>
    <row r="26" spans="1:12">
      <c r="A26" s="74"/>
      <c r="B26" s="13" t="s">
        <v>18</v>
      </c>
      <c r="C26" s="13">
        <v>518598</v>
      </c>
      <c r="D26" s="18">
        <v>17.863299999999999</v>
      </c>
      <c r="E26" s="18">
        <v>17.8584</v>
      </c>
      <c r="F26" s="76"/>
      <c r="H26" s="13" t="s">
        <v>18</v>
      </c>
      <c r="I26" s="13">
        <v>518598</v>
      </c>
      <c r="J26" s="18">
        <v>-81.653700000000001</v>
      </c>
      <c r="K26" s="18">
        <v>-81.7727</v>
      </c>
      <c r="L26" s="76"/>
    </row>
    <row r="27" spans="1:12">
      <c r="A27" s="74"/>
      <c r="B27" s="13" t="s">
        <v>19</v>
      </c>
      <c r="C27" s="13">
        <v>528000</v>
      </c>
      <c r="D27" s="18">
        <v>17.9907</v>
      </c>
      <c r="E27" s="18">
        <v>18.088899999999999</v>
      </c>
      <c r="F27" s="76"/>
      <c r="H27" s="13" t="s">
        <v>19</v>
      </c>
      <c r="I27" s="13">
        <v>528000</v>
      </c>
      <c r="J27" s="18">
        <v>-81.868899999999996</v>
      </c>
      <c r="K27" s="18">
        <v>-82.293899999999994</v>
      </c>
      <c r="L27" s="76"/>
    </row>
    <row r="28" spans="1:12">
      <c r="A28" s="74" t="s">
        <v>16</v>
      </c>
      <c r="B28" s="13" t="s">
        <v>17</v>
      </c>
      <c r="C28" s="13">
        <v>623334</v>
      </c>
      <c r="D28" s="18" t="s">
        <v>108</v>
      </c>
      <c r="E28" s="18" t="s">
        <v>108</v>
      </c>
      <c r="F28" s="87" t="s">
        <v>108</v>
      </c>
      <c r="H28" s="13" t="s">
        <v>17</v>
      </c>
      <c r="I28" s="13">
        <v>623334</v>
      </c>
      <c r="J28" s="18" t="s">
        <v>108</v>
      </c>
      <c r="K28" s="18" t="s">
        <v>108</v>
      </c>
      <c r="L28" s="87" t="s">
        <v>108</v>
      </c>
    </row>
    <row r="29" spans="1:12">
      <c r="A29" s="74"/>
      <c r="B29" s="13" t="s">
        <v>18</v>
      </c>
      <c r="C29" s="13">
        <v>636666</v>
      </c>
      <c r="D29" s="18" t="s">
        <v>108</v>
      </c>
      <c r="E29" s="18" t="s">
        <v>108</v>
      </c>
      <c r="F29" s="88"/>
      <c r="H29" s="13" t="s">
        <v>18</v>
      </c>
      <c r="I29" s="13">
        <v>636666</v>
      </c>
      <c r="J29" s="18" t="s">
        <v>108</v>
      </c>
      <c r="K29" s="18" t="s">
        <v>108</v>
      </c>
      <c r="L29" s="88"/>
    </row>
    <row r="30" spans="1:12">
      <c r="A30" s="74"/>
      <c r="B30" s="13" t="s">
        <v>19</v>
      </c>
      <c r="C30" s="13">
        <v>650000</v>
      </c>
      <c r="D30" s="18" t="s">
        <v>108</v>
      </c>
      <c r="E30" s="18" t="s">
        <v>108</v>
      </c>
      <c r="F30" s="89"/>
      <c r="H30" s="13" t="s">
        <v>19</v>
      </c>
      <c r="I30" s="13">
        <v>650000</v>
      </c>
      <c r="J30" s="18" t="s">
        <v>108</v>
      </c>
      <c r="K30" s="18" t="s">
        <v>108</v>
      </c>
      <c r="L30" s="89"/>
    </row>
    <row r="32" spans="1:12" ht="15.75" thickBot="1"/>
    <row r="33" spans="1:12" ht="16.5" thickBot="1">
      <c r="A33" s="77" t="s">
        <v>117</v>
      </c>
      <c r="B33" s="78"/>
      <c r="C33" s="78"/>
      <c r="D33" s="78"/>
      <c r="E33" s="78"/>
      <c r="F33" s="78"/>
      <c r="G33" s="78"/>
      <c r="H33" s="78"/>
      <c r="I33" s="78"/>
      <c r="J33" s="78"/>
      <c r="K33" s="78"/>
      <c r="L33" s="79"/>
    </row>
    <row r="34" spans="1:12">
      <c r="A34" s="80" t="s">
        <v>12</v>
      </c>
      <c r="B34" s="82" t="s">
        <v>44</v>
      </c>
      <c r="C34" s="82"/>
      <c r="D34" s="84" t="s">
        <v>20</v>
      </c>
      <c r="E34" s="84"/>
      <c r="F34" s="82" t="s">
        <v>45</v>
      </c>
      <c r="H34" s="82" t="s">
        <v>44</v>
      </c>
      <c r="I34" s="82"/>
      <c r="J34" s="84" t="s">
        <v>21</v>
      </c>
      <c r="K34" s="84"/>
      <c r="L34" s="82" t="s">
        <v>46</v>
      </c>
    </row>
    <row r="35" spans="1:12" ht="15.75" thickBot="1">
      <c r="A35" s="81"/>
      <c r="B35" s="83"/>
      <c r="C35" s="83"/>
      <c r="D35" s="15" t="s">
        <v>13</v>
      </c>
      <c r="E35" s="15" t="s">
        <v>14</v>
      </c>
      <c r="F35" s="83"/>
      <c r="H35" s="83"/>
      <c r="I35" s="83"/>
      <c r="J35" s="15" t="s">
        <v>13</v>
      </c>
      <c r="K35" s="15" t="s">
        <v>14</v>
      </c>
      <c r="L35" s="83"/>
    </row>
    <row r="36" spans="1:12">
      <c r="A36" s="73" t="s">
        <v>15</v>
      </c>
      <c r="B36" s="14" t="s">
        <v>17</v>
      </c>
      <c r="C36" s="14">
        <v>509202</v>
      </c>
      <c r="D36" s="26">
        <v>18.034700000000001</v>
      </c>
      <c r="E36" s="26">
        <v>18.217300000000002</v>
      </c>
      <c r="F36" s="75">
        <f>10*LOG((10^(D36/10)+10^(D37/10)+10^(D38/10)+10^(E36/10)+10^(E37/10)+10^(E38/10))/6)</f>
        <v>17.728999870357438</v>
      </c>
      <c r="H36" s="14" t="s">
        <v>17</v>
      </c>
      <c r="I36" s="14">
        <v>509202</v>
      </c>
      <c r="J36" s="26">
        <v>-83.528199999999998</v>
      </c>
      <c r="K36" s="26">
        <v>-84.135999999999996</v>
      </c>
      <c r="L36" s="75">
        <f>10*LOG(6/((1/10^(J36/10))+(1/10^(J37/10))+(1/10^(J38/10))+(1/10^(K36/10))+(1/10^(K37/10))+(1/10^(K38/10))))</f>
        <v>-83.980412961520102</v>
      </c>
    </row>
    <row r="37" spans="1:12">
      <c r="A37" s="74"/>
      <c r="B37" s="13" t="s">
        <v>18</v>
      </c>
      <c r="C37" s="13">
        <v>518598</v>
      </c>
      <c r="D37" s="18">
        <v>17.250499999999999</v>
      </c>
      <c r="E37" s="18">
        <v>17.488</v>
      </c>
      <c r="F37" s="76"/>
      <c r="H37" s="13" t="s">
        <v>18</v>
      </c>
      <c r="I37" s="13">
        <v>518598</v>
      </c>
      <c r="J37" s="18">
        <v>-83.513099999999994</v>
      </c>
      <c r="K37" s="18">
        <v>-83.815899999999999</v>
      </c>
      <c r="L37" s="76"/>
    </row>
    <row r="38" spans="1:12">
      <c r="A38" s="74"/>
      <c r="B38" s="13" t="s">
        <v>19</v>
      </c>
      <c r="C38" s="13">
        <v>528000</v>
      </c>
      <c r="D38" s="18">
        <v>17.5427</v>
      </c>
      <c r="E38" s="18">
        <v>17.7652</v>
      </c>
      <c r="F38" s="76"/>
      <c r="H38" s="13" t="s">
        <v>19</v>
      </c>
      <c r="I38" s="13">
        <v>528000</v>
      </c>
      <c r="J38" s="18">
        <v>-84.2637</v>
      </c>
      <c r="K38" s="18">
        <v>-84.527299999999997</v>
      </c>
      <c r="L38" s="76"/>
    </row>
    <row r="39" spans="1:12">
      <c r="A39" s="74" t="s">
        <v>16</v>
      </c>
      <c r="B39" s="13" t="s">
        <v>17</v>
      </c>
      <c r="C39" s="13">
        <v>623334</v>
      </c>
      <c r="D39" s="18" t="s">
        <v>108</v>
      </c>
      <c r="E39" s="18" t="s">
        <v>108</v>
      </c>
      <c r="F39" s="87" t="s">
        <v>108</v>
      </c>
      <c r="H39" s="13" t="s">
        <v>17</v>
      </c>
      <c r="I39" s="13">
        <v>623334</v>
      </c>
      <c r="J39" s="18" t="s">
        <v>108</v>
      </c>
      <c r="K39" s="18" t="s">
        <v>108</v>
      </c>
      <c r="L39" s="87" t="s">
        <v>108</v>
      </c>
    </row>
    <row r="40" spans="1:12">
      <c r="A40" s="74"/>
      <c r="B40" s="13" t="s">
        <v>18</v>
      </c>
      <c r="C40" s="13">
        <v>636666</v>
      </c>
      <c r="D40" s="18" t="s">
        <v>108</v>
      </c>
      <c r="E40" s="18" t="s">
        <v>108</v>
      </c>
      <c r="F40" s="88"/>
      <c r="H40" s="13" t="s">
        <v>18</v>
      </c>
      <c r="I40" s="13">
        <v>636666</v>
      </c>
      <c r="J40" s="18" t="s">
        <v>108</v>
      </c>
      <c r="K40" s="18" t="s">
        <v>108</v>
      </c>
      <c r="L40" s="88"/>
    </row>
    <row r="41" spans="1:12">
      <c r="A41" s="74"/>
      <c r="B41" s="13" t="s">
        <v>19</v>
      </c>
      <c r="C41" s="13">
        <v>650000</v>
      </c>
      <c r="D41" s="18" t="s">
        <v>108</v>
      </c>
      <c r="E41" s="18" t="s">
        <v>108</v>
      </c>
      <c r="F41" s="89"/>
      <c r="H41" s="13" t="s">
        <v>19</v>
      </c>
      <c r="I41" s="13">
        <v>650000</v>
      </c>
      <c r="J41" s="18" t="s">
        <v>108</v>
      </c>
      <c r="K41" s="18" t="s">
        <v>108</v>
      </c>
      <c r="L41" s="89"/>
    </row>
    <row r="43" spans="1:12" ht="15.75" thickBot="1"/>
    <row r="44" spans="1:12" ht="15.6" customHeight="1" thickBot="1">
      <c r="A44" s="77" t="s">
        <v>116</v>
      </c>
      <c r="B44" s="78"/>
      <c r="C44" s="78"/>
      <c r="D44" s="78"/>
      <c r="E44" s="78"/>
      <c r="F44" s="78"/>
      <c r="G44" s="78"/>
      <c r="H44" s="78"/>
      <c r="I44" s="78"/>
      <c r="J44" s="78"/>
      <c r="K44" s="78"/>
      <c r="L44" s="79"/>
    </row>
    <row r="45" spans="1:12">
      <c r="A45" s="80" t="s">
        <v>12</v>
      </c>
      <c r="B45" s="82" t="s">
        <v>44</v>
      </c>
      <c r="C45" s="82"/>
      <c r="D45" s="84" t="s">
        <v>20</v>
      </c>
      <c r="E45" s="84"/>
      <c r="F45" s="82" t="s">
        <v>45</v>
      </c>
      <c r="H45" s="82" t="s">
        <v>44</v>
      </c>
      <c r="I45" s="82"/>
      <c r="J45" s="84" t="s">
        <v>21</v>
      </c>
      <c r="K45" s="84"/>
      <c r="L45" s="82" t="s">
        <v>46</v>
      </c>
    </row>
    <row r="46" spans="1:12" ht="15.75" thickBot="1">
      <c r="A46" s="81"/>
      <c r="B46" s="83"/>
      <c r="C46" s="83"/>
      <c r="D46" s="15" t="s">
        <v>13</v>
      </c>
      <c r="E46" s="15" t="s">
        <v>14</v>
      </c>
      <c r="F46" s="83"/>
      <c r="H46" s="83"/>
      <c r="I46" s="83"/>
      <c r="J46" s="15" t="s">
        <v>13</v>
      </c>
      <c r="K46" s="15" t="s">
        <v>14</v>
      </c>
      <c r="L46" s="83"/>
    </row>
    <row r="47" spans="1:12">
      <c r="A47" s="73" t="s">
        <v>15</v>
      </c>
      <c r="B47" s="14" t="s">
        <v>17</v>
      </c>
      <c r="C47" s="14">
        <v>509202</v>
      </c>
      <c r="D47" s="26">
        <v>17.703299999999999</v>
      </c>
      <c r="E47" s="26">
        <v>17.831199999999999</v>
      </c>
      <c r="F47" s="75">
        <f>10*LOG((10^(D47/10)+10^(D48/10)+10^(D49/10)+10^(E47/10)+10^(E48/10)+10^(E49/10))/6)</f>
        <v>18.10118631957344</v>
      </c>
      <c r="H47" s="14" t="s">
        <v>17</v>
      </c>
      <c r="I47" s="14">
        <v>509202</v>
      </c>
      <c r="J47" s="26">
        <v>-82.4221</v>
      </c>
      <c r="K47" s="26">
        <v>-83.1571</v>
      </c>
      <c r="L47" s="75">
        <f>10*LOG(6/((1/10^(J47/10))+(1/10^(J48/10))+(1/10^(J49/10))+(1/10^(K47/10))+(1/10^(K48/10))+(1/10^(K49/10))))</f>
        <v>-83.034676384228277</v>
      </c>
    </row>
    <row r="48" spans="1:12">
      <c r="A48" s="74"/>
      <c r="B48" s="13" t="s">
        <v>18</v>
      </c>
      <c r="C48" s="13">
        <v>518598</v>
      </c>
      <c r="D48" s="18">
        <v>18.0915</v>
      </c>
      <c r="E48" s="18">
        <v>18.107199999999999</v>
      </c>
      <c r="F48" s="76"/>
      <c r="H48" s="13" t="s">
        <v>18</v>
      </c>
      <c r="I48" s="13">
        <v>518598</v>
      </c>
      <c r="J48" s="18">
        <v>-82.543999999999997</v>
      </c>
      <c r="K48" s="18">
        <v>-83.539599999999993</v>
      </c>
      <c r="L48" s="76"/>
    </row>
    <row r="49" spans="1:12">
      <c r="A49" s="74"/>
      <c r="B49" s="13" t="s">
        <v>19</v>
      </c>
      <c r="C49" s="13">
        <v>528000</v>
      </c>
      <c r="D49" s="18">
        <v>18.424199999999999</v>
      </c>
      <c r="E49" s="18">
        <v>18.4009</v>
      </c>
      <c r="F49" s="76"/>
      <c r="H49" s="13" t="s">
        <v>19</v>
      </c>
      <c r="I49" s="13">
        <v>528000</v>
      </c>
      <c r="J49" s="18">
        <v>-82.780600000000007</v>
      </c>
      <c r="K49" s="18">
        <v>-83.616399999999999</v>
      </c>
      <c r="L49" s="76"/>
    </row>
    <row r="50" spans="1:12">
      <c r="A50" s="74" t="s">
        <v>16</v>
      </c>
      <c r="B50" s="13" t="s">
        <v>17</v>
      </c>
      <c r="C50" s="13">
        <v>623334</v>
      </c>
      <c r="D50" s="18" t="s">
        <v>108</v>
      </c>
      <c r="E50" s="18" t="s">
        <v>108</v>
      </c>
      <c r="F50" s="87" t="s">
        <v>108</v>
      </c>
      <c r="H50" s="13" t="s">
        <v>17</v>
      </c>
      <c r="I50" s="13">
        <v>623334</v>
      </c>
      <c r="J50" s="18" t="s">
        <v>108</v>
      </c>
      <c r="K50" s="18" t="s">
        <v>108</v>
      </c>
      <c r="L50" s="87" t="s">
        <v>108</v>
      </c>
    </row>
    <row r="51" spans="1:12">
      <c r="A51" s="74"/>
      <c r="B51" s="13" t="s">
        <v>18</v>
      </c>
      <c r="C51" s="13">
        <v>636666</v>
      </c>
      <c r="D51" s="18" t="s">
        <v>108</v>
      </c>
      <c r="E51" s="18" t="s">
        <v>108</v>
      </c>
      <c r="F51" s="88"/>
      <c r="H51" s="13" t="s">
        <v>18</v>
      </c>
      <c r="I51" s="13">
        <v>636666</v>
      </c>
      <c r="J51" s="18" t="s">
        <v>108</v>
      </c>
      <c r="K51" s="18" t="s">
        <v>108</v>
      </c>
      <c r="L51" s="88"/>
    </row>
    <row r="52" spans="1:12">
      <c r="A52" s="74"/>
      <c r="B52" s="13" t="s">
        <v>19</v>
      </c>
      <c r="C52" s="13">
        <v>650000</v>
      </c>
      <c r="D52" s="18" t="s">
        <v>108</v>
      </c>
      <c r="E52" s="18" t="s">
        <v>108</v>
      </c>
      <c r="F52" s="89"/>
      <c r="H52" s="13" t="s">
        <v>19</v>
      </c>
      <c r="I52" s="13">
        <v>650000</v>
      </c>
      <c r="J52" s="18" t="s">
        <v>108</v>
      </c>
      <c r="K52" s="18" t="s">
        <v>108</v>
      </c>
      <c r="L52" s="89"/>
    </row>
    <row r="54" spans="1:12" ht="15.75" thickBot="1"/>
    <row r="55" spans="1:12" ht="15.6" customHeight="1" thickBot="1">
      <c r="A55" s="77" t="s">
        <v>115</v>
      </c>
      <c r="B55" s="78"/>
      <c r="C55" s="78"/>
      <c r="D55" s="78"/>
      <c r="E55" s="78"/>
      <c r="F55" s="78"/>
      <c r="G55" s="78"/>
      <c r="H55" s="78"/>
      <c r="I55" s="78"/>
      <c r="J55" s="78"/>
      <c r="K55" s="78"/>
      <c r="L55" s="79"/>
    </row>
    <row r="56" spans="1:12">
      <c r="A56" s="80" t="s">
        <v>12</v>
      </c>
      <c r="B56" s="82" t="s">
        <v>44</v>
      </c>
      <c r="C56" s="82"/>
      <c r="D56" s="84" t="s">
        <v>20</v>
      </c>
      <c r="E56" s="84"/>
      <c r="F56" s="82" t="s">
        <v>45</v>
      </c>
      <c r="H56" s="82" t="s">
        <v>44</v>
      </c>
      <c r="I56" s="82"/>
      <c r="J56" s="84" t="s">
        <v>21</v>
      </c>
      <c r="K56" s="84"/>
      <c r="L56" s="82" t="s">
        <v>46</v>
      </c>
    </row>
    <row r="57" spans="1:12" ht="15.75" thickBot="1">
      <c r="A57" s="81"/>
      <c r="B57" s="83"/>
      <c r="C57" s="83"/>
      <c r="D57" s="15" t="s">
        <v>13</v>
      </c>
      <c r="E57" s="15" t="s">
        <v>14</v>
      </c>
      <c r="F57" s="83"/>
      <c r="H57" s="83"/>
      <c r="I57" s="83"/>
      <c r="J57" s="15" t="s">
        <v>13</v>
      </c>
      <c r="K57" s="15" t="s">
        <v>14</v>
      </c>
      <c r="L57" s="83"/>
    </row>
    <row r="58" spans="1:12">
      <c r="A58" s="73" t="s">
        <v>15</v>
      </c>
      <c r="B58" s="14" t="s">
        <v>17</v>
      </c>
      <c r="C58" s="14">
        <v>509202</v>
      </c>
      <c r="D58" s="26">
        <v>18.090800000000002</v>
      </c>
      <c r="E58" s="26">
        <v>17.860700000000001</v>
      </c>
      <c r="F58" s="75">
        <f>10*LOG((10^(D58/10)+10^(D59/10)+10^(D60/10)+10^(E58/10)+10^(E59/10)+10^(E60/10))/6)</f>
        <v>17.755397390662687</v>
      </c>
      <c r="H58" s="14" t="s">
        <v>17</v>
      </c>
      <c r="I58" s="14">
        <v>509202</v>
      </c>
      <c r="J58" s="26">
        <v>-82.960300000000004</v>
      </c>
      <c r="K58" s="26">
        <v>-81.975700000000003</v>
      </c>
      <c r="L58" s="75">
        <f>10*LOG(6/((1/10^(J58/10))+(1/10^(J59/10))+(1/10^(J60/10))+(1/10^(K58/10))+(1/10^(K59/10))+(1/10^(K60/10))))</f>
        <v>-82.550940922967456</v>
      </c>
    </row>
    <row r="59" spans="1:12">
      <c r="A59" s="74"/>
      <c r="B59" s="13" t="s">
        <v>18</v>
      </c>
      <c r="C59" s="13">
        <v>518598</v>
      </c>
      <c r="D59" s="18">
        <v>17.9575</v>
      </c>
      <c r="E59" s="18">
        <v>17.765799999999999</v>
      </c>
      <c r="F59" s="76"/>
      <c r="H59" s="13" t="s">
        <v>18</v>
      </c>
      <c r="I59" s="13">
        <v>518598</v>
      </c>
      <c r="J59" s="18">
        <v>-82.903599999999997</v>
      </c>
      <c r="K59" s="18">
        <v>-81.938599999999994</v>
      </c>
      <c r="L59" s="76"/>
    </row>
    <row r="60" spans="1:12">
      <c r="A60" s="74"/>
      <c r="B60" s="13" t="s">
        <v>19</v>
      </c>
      <c r="C60" s="13">
        <v>528000</v>
      </c>
      <c r="D60" s="18">
        <v>17.507300000000001</v>
      </c>
      <c r="E60" s="18">
        <v>17.300999999999998</v>
      </c>
      <c r="F60" s="76"/>
      <c r="H60" s="13" t="s">
        <v>19</v>
      </c>
      <c r="I60" s="13">
        <v>528000</v>
      </c>
      <c r="J60" s="18">
        <v>-83.264099999999999</v>
      </c>
      <c r="K60" s="29">
        <v>-82.062700000000007</v>
      </c>
      <c r="L60" s="76"/>
    </row>
    <row r="61" spans="1:12">
      <c r="A61" s="74" t="s">
        <v>16</v>
      </c>
      <c r="B61" s="13" t="s">
        <v>17</v>
      </c>
      <c r="C61" s="13">
        <v>623334</v>
      </c>
      <c r="D61" s="18" t="s">
        <v>108</v>
      </c>
      <c r="E61" s="18" t="s">
        <v>108</v>
      </c>
      <c r="F61" s="87" t="s">
        <v>108</v>
      </c>
      <c r="H61" s="13" t="s">
        <v>17</v>
      </c>
      <c r="I61" s="13">
        <v>623334</v>
      </c>
      <c r="J61" s="18" t="s">
        <v>108</v>
      </c>
      <c r="K61" s="18" t="s">
        <v>108</v>
      </c>
      <c r="L61" s="87" t="s">
        <v>108</v>
      </c>
    </row>
    <row r="62" spans="1:12">
      <c r="A62" s="74"/>
      <c r="B62" s="13" t="s">
        <v>18</v>
      </c>
      <c r="C62" s="13">
        <v>636666</v>
      </c>
      <c r="D62" s="18" t="s">
        <v>108</v>
      </c>
      <c r="E62" s="18" t="s">
        <v>108</v>
      </c>
      <c r="F62" s="88"/>
      <c r="H62" s="13" t="s">
        <v>18</v>
      </c>
      <c r="I62" s="13">
        <v>636666</v>
      </c>
      <c r="J62" s="18" t="s">
        <v>108</v>
      </c>
      <c r="K62" s="18" t="s">
        <v>108</v>
      </c>
      <c r="L62" s="88"/>
    </row>
    <row r="63" spans="1:12">
      <c r="A63" s="74"/>
      <c r="B63" s="13" t="s">
        <v>19</v>
      </c>
      <c r="C63" s="13">
        <v>650000</v>
      </c>
      <c r="D63" s="18" t="s">
        <v>108</v>
      </c>
      <c r="E63" s="18" t="s">
        <v>108</v>
      </c>
      <c r="F63" s="89"/>
      <c r="H63" s="13" t="s">
        <v>19</v>
      </c>
      <c r="I63" s="13">
        <v>650000</v>
      </c>
      <c r="J63" s="18" t="s">
        <v>108</v>
      </c>
      <c r="K63" s="18" t="s">
        <v>108</v>
      </c>
      <c r="L63" s="89"/>
    </row>
    <row r="65" spans="1:12" ht="15.75" thickBot="1"/>
    <row r="66" spans="1:12" ht="15.6" customHeight="1" thickBot="1">
      <c r="A66" s="77" t="s">
        <v>114</v>
      </c>
      <c r="B66" s="78"/>
      <c r="C66" s="78"/>
      <c r="D66" s="78"/>
      <c r="E66" s="78"/>
      <c r="F66" s="78"/>
      <c r="G66" s="78"/>
      <c r="H66" s="78"/>
      <c r="I66" s="78"/>
      <c r="J66" s="78"/>
      <c r="K66" s="78"/>
      <c r="L66" s="79"/>
    </row>
    <row r="67" spans="1:12">
      <c r="A67" s="80" t="s">
        <v>12</v>
      </c>
      <c r="B67" s="82" t="s">
        <v>44</v>
      </c>
      <c r="C67" s="82"/>
      <c r="D67" s="84" t="s">
        <v>20</v>
      </c>
      <c r="E67" s="84"/>
      <c r="F67" s="82" t="s">
        <v>45</v>
      </c>
      <c r="H67" s="82" t="s">
        <v>44</v>
      </c>
      <c r="I67" s="82"/>
      <c r="J67" s="84" t="s">
        <v>21</v>
      </c>
      <c r="K67" s="84"/>
      <c r="L67" s="82" t="s">
        <v>46</v>
      </c>
    </row>
    <row r="68" spans="1:12" ht="15.75" thickBot="1">
      <c r="A68" s="81"/>
      <c r="B68" s="83"/>
      <c r="C68" s="83"/>
      <c r="D68" s="15" t="s">
        <v>13</v>
      </c>
      <c r="E68" s="15" t="s">
        <v>14</v>
      </c>
      <c r="F68" s="83"/>
      <c r="H68" s="83"/>
      <c r="I68" s="83"/>
      <c r="J68" s="15" t="s">
        <v>13</v>
      </c>
      <c r="K68" s="15" t="s">
        <v>14</v>
      </c>
      <c r="L68" s="83"/>
    </row>
    <row r="69" spans="1:12">
      <c r="A69" s="73" t="s">
        <v>15</v>
      </c>
      <c r="B69" s="14" t="s">
        <v>17</v>
      </c>
      <c r="C69" s="14">
        <v>509202</v>
      </c>
      <c r="D69" s="26">
        <v>15.815899999999999</v>
      </c>
      <c r="E69" s="26">
        <v>16.365100000000002</v>
      </c>
      <c r="F69" s="75">
        <f>10*LOG((10^(D69/10)+10^(D70/10)+10^(D71/10)+10^(E69/10)+10^(E70/10)+10^(E71/10))/6)</f>
        <v>16.298576769631264</v>
      </c>
      <c r="H69" s="14" t="s">
        <v>17</v>
      </c>
      <c r="I69" s="14">
        <v>509202</v>
      </c>
      <c r="J69" s="26">
        <v>-83.658799999999999</v>
      </c>
      <c r="K69" s="26">
        <v>-84.022400000000005</v>
      </c>
      <c r="L69" s="85">
        <f>10*LOG(6/((1/10^(J69/10))+(1/10^(J70/10))+(1/10^(J71/10))+(1/10^(K69/10))+(1/10^(K70/10))+(1/10^(K71/10))))</f>
        <v>-83.543207571296875</v>
      </c>
    </row>
    <row r="70" spans="1:12">
      <c r="A70" s="74"/>
      <c r="B70" s="13" t="s">
        <v>18</v>
      </c>
      <c r="C70" s="13">
        <v>518598</v>
      </c>
      <c r="D70" s="18">
        <v>16.528500000000001</v>
      </c>
      <c r="E70" s="18">
        <v>16.6615</v>
      </c>
      <c r="F70" s="76"/>
      <c r="H70" s="13" t="s">
        <v>18</v>
      </c>
      <c r="I70" s="13">
        <v>518598</v>
      </c>
      <c r="J70" s="18">
        <v>-83.188100000000006</v>
      </c>
      <c r="K70" s="18">
        <v>-83.843900000000005</v>
      </c>
      <c r="L70" s="86"/>
    </row>
    <row r="71" spans="1:12">
      <c r="A71" s="74"/>
      <c r="B71" s="13" t="s">
        <v>19</v>
      </c>
      <c r="C71" s="13">
        <v>528000</v>
      </c>
      <c r="D71" s="18">
        <v>16.265699999999999</v>
      </c>
      <c r="E71" s="18">
        <v>16.1021</v>
      </c>
      <c r="F71" s="76"/>
      <c r="H71" s="13" t="s">
        <v>19</v>
      </c>
      <c r="I71" s="13">
        <v>528000</v>
      </c>
      <c r="J71" s="18">
        <v>-83.137200000000007</v>
      </c>
      <c r="K71" s="18">
        <v>-83.331599999999995</v>
      </c>
      <c r="L71" s="75"/>
    </row>
    <row r="72" spans="1:12">
      <c r="A72" s="74" t="s">
        <v>16</v>
      </c>
      <c r="B72" s="13" t="s">
        <v>17</v>
      </c>
      <c r="C72" s="13">
        <v>623334</v>
      </c>
      <c r="D72" s="18" t="s">
        <v>108</v>
      </c>
      <c r="E72" s="18" t="s">
        <v>108</v>
      </c>
      <c r="F72" s="87" t="s">
        <v>108</v>
      </c>
      <c r="H72" s="13" t="s">
        <v>17</v>
      </c>
      <c r="I72" s="13">
        <v>623334</v>
      </c>
      <c r="J72" s="18" t="s">
        <v>108</v>
      </c>
      <c r="K72" s="18" t="s">
        <v>108</v>
      </c>
      <c r="L72" s="87" t="s">
        <v>108</v>
      </c>
    </row>
    <row r="73" spans="1:12">
      <c r="A73" s="74"/>
      <c r="B73" s="13" t="s">
        <v>18</v>
      </c>
      <c r="C73" s="13">
        <v>636666</v>
      </c>
      <c r="D73" s="18" t="s">
        <v>108</v>
      </c>
      <c r="E73" s="18" t="s">
        <v>108</v>
      </c>
      <c r="F73" s="88"/>
      <c r="H73" s="13" t="s">
        <v>18</v>
      </c>
      <c r="I73" s="13">
        <v>636666</v>
      </c>
      <c r="J73" s="18" t="s">
        <v>108</v>
      </c>
      <c r="K73" s="18" t="s">
        <v>108</v>
      </c>
      <c r="L73" s="88"/>
    </row>
    <row r="74" spans="1:12">
      <c r="A74" s="74"/>
      <c r="B74" s="13" t="s">
        <v>19</v>
      </c>
      <c r="C74" s="13">
        <v>650000</v>
      </c>
      <c r="D74" s="18" t="s">
        <v>108</v>
      </c>
      <c r="E74" s="18" t="s">
        <v>108</v>
      </c>
      <c r="F74" s="89"/>
      <c r="H74" s="13" t="s">
        <v>19</v>
      </c>
      <c r="I74" s="13">
        <v>650000</v>
      </c>
      <c r="J74" s="18" t="s">
        <v>108</v>
      </c>
      <c r="K74" s="18" t="s">
        <v>108</v>
      </c>
      <c r="L74" s="89"/>
    </row>
    <row r="76" spans="1:12" ht="15.75" thickBot="1"/>
    <row r="77" spans="1:12" ht="15.6" customHeight="1" thickBot="1">
      <c r="A77" s="77" t="s">
        <v>113</v>
      </c>
      <c r="B77" s="78"/>
      <c r="C77" s="78"/>
      <c r="D77" s="78"/>
      <c r="E77" s="78"/>
      <c r="F77" s="78"/>
      <c r="G77" s="78"/>
      <c r="H77" s="78"/>
      <c r="I77" s="78"/>
      <c r="J77" s="78"/>
      <c r="K77" s="78"/>
      <c r="L77" s="79"/>
    </row>
    <row r="78" spans="1:12">
      <c r="A78" s="80" t="s">
        <v>12</v>
      </c>
      <c r="B78" s="82" t="s">
        <v>44</v>
      </c>
      <c r="C78" s="82"/>
      <c r="D78" s="84" t="s">
        <v>20</v>
      </c>
      <c r="E78" s="84"/>
      <c r="F78" s="82" t="s">
        <v>45</v>
      </c>
      <c r="H78" s="82" t="s">
        <v>44</v>
      </c>
      <c r="I78" s="82"/>
      <c r="J78" s="84" t="s">
        <v>21</v>
      </c>
      <c r="K78" s="84"/>
      <c r="L78" s="82" t="s">
        <v>46</v>
      </c>
    </row>
    <row r="79" spans="1:12" ht="15.75" thickBot="1">
      <c r="A79" s="81"/>
      <c r="B79" s="83"/>
      <c r="C79" s="83"/>
      <c r="D79" s="15" t="s">
        <v>13</v>
      </c>
      <c r="E79" s="15" t="s">
        <v>14</v>
      </c>
      <c r="F79" s="83"/>
      <c r="H79" s="83"/>
      <c r="I79" s="83"/>
      <c r="J79" s="15" t="s">
        <v>13</v>
      </c>
      <c r="K79" s="15" t="s">
        <v>14</v>
      </c>
      <c r="L79" s="83"/>
    </row>
    <row r="80" spans="1:12">
      <c r="A80" s="73" t="s">
        <v>15</v>
      </c>
      <c r="B80" s="14" t="s">
        <v>17</v>
      </c>
      <c r="C80" s="14">
        <v>509202</v>
      </c>
      <c r="D80" s="28">
        <v>14.6699</v>
      </c>
      <c r="E80" s="28">
        <v>11.599500000000001</v>
      </c>
      <c r="F80" s="85">
        <f>10*LOG((10^(D80/10)+10^(D81/10)+10^(D82/10)+10^(E80/10)+10^(E81/10)+10^(E82/10))/6)</f>
        <v>13.043634266034474</v>
      </c>
      <c r="H80" s="14" t="s">
        <v>17</v>
      </c>
      <c r="I80" s="14">
        <v>509202</v>
      </c>
      <c r="J80" s="28">
        <v>-82.232600000000005</v>
      </c>
      <c r="K80" s="28">
        <v>-82.986800000000002</v>
      </c>
      <c r="L80" s="85">
        <f>10*LOG(6/((1/10^(J80/10))+(1/10^(J81/10))+(1/10^(J82/10))+(1/10^(K80/10))+(1/10^(K81/10))+(1/10^(K82/10))))</f>
        <v>-83.836726910594422</v>
      </c>
    </row>
    <row r="81" spans="1:12">
      <c r="A81" s="74"/>
      <c r="B81" s="13" t="s">
        <v>18</v>
      </c>
      <c r="C81" s="13">
        <v>518598</v>
      </c>
      <c r="D81" s="27">
        <v>14.596500000000001</v>
      </c>
      <c r="E81" s="27">
        <v>11.252599999999999</v>
      </c>
      <c r="F81" s="86"/>
      <c r="H81" s="13" t="s">
        <v>18</v>
      </c>
      <c r="I81" s="13">
        <v>518598</v>
      </c>
      <c r="J81" s="27">
        <v>-83.825599999999994</v>
      </c>
      <c r="K81" s="27">
        <v>-85.152199999999993</v>
      </c>
      <c r="L81" s="86"/>
    </row>
    <row r="82" spans="1:12">
      <c r="A82" s="74"/>
      <c r="B82" s="13" t="s">
        <v>19</v>
      </c>
      <c r="C82" s="13">
        <v>528000</v>
      </c>
      <c r="D82" s="27">
        <v>13.915100000000001</v>
      </c>
      <c r="E82" s="27">
        <v>10.158099999999999</v>
      </c>
      <c r="F82" s="86"/>
      <c r="H82" s="13" t="s">
        <v>19</v>
      </c>
      <c r="I82" s="13">
        <v>528000</v>
      </c>
      <c r="J82" s="27">
        <v>-83.564800000000005</v>
      </c>
      <c r="K82" s="27">
        <v>-84.614199999999997</v>
      </c>
      <c r="L82" s="86"/>
    </row>
    <row r="83" spans="1:12">
      <c r="A83" s="74" t="s">
        <v>16</v>
      </c>
      <c r="B83" s="13" t="s">
        <v>17</v>
      </c>
      <c r="C83" s="13">
        <v>623334</v>
      </c>
      <c r="D83" s="27" t="s">
        <v>109</v>
      </c>
      <c r="E83" s="27" t="s">
        <v>109</v>
      </c>
      <c r="F83" s="76" t="s">
        <v>109</v>
      </c>
      <c r="H83" s="13" t="s">
        <v>17</v>
      </c>
      <c r="I83" s="13">
        <v>623334</v>
      </c>
      <c r="J83" s="27" t="s">
        <v>109</v>
      </c>
      <c r="K83" s="27" t="s">
        <v>109</v>
      </c>
      <c r="L83" s="76" t="s">
        <v>109</v>
      </c>
    </row>
    <row r="84" spans="1:12">
      <c r="A84" s="74"/>
      <c r="B84" s="13" t="s">
        <v>18</v>
      </c>
      <c r="C84" s="13">
        <v>636666</v>
      </c>
      <c r="D84" s="27" t="s">
        <v>109</v>
      </c>
      <c r="E84" s="27" t="s">
        <v>109</v>
      </c>
      <c r="F84" s="76"/>
      <c r="H84" s="13" t="s">
        <v>18</v>
      </c>
      <c r="I84" s="13">
        <v>636666</v>
      </c>
      <c r="J84" s="27" t="s">
        <v>109</v>
      </c>
      <c r="K84" s="27" t="s">
        <v>109</v>
      </c>
      <c r="L84" s="76"/>
    </row>
    <row r="85" spans="1:12">
      <c r="A85" s="74"/>
      <c r="B85" s="13" t="s">
        <v>19</v>
      </c>
      <c r="C85" s="13">
        <v>650000</v>
      </c>
      <c r="D85" s="27" t="s">
        <v>109</v>
      </c>
      <c r="E85" s="27" t="s">
        <v>109</v>
      </c>
      <c r="F85" s="76"/>
      <c r="H85" s="13" t="s">
        <v>19</v>
      </c>
      <c r="I85" s="13">
        <v>650000</v>
      </c>
      <c r="J85" s="27" t="s">
        <v>109</v>
      </c>
      <c r="K85" s="27" t="s">
        <v>109</v>
      </c>
      <c r="L85" s="76"/>
    </row>
    <row r="87" spans="1:12" ht="15.75" thickBot="1"/>
    <row r="88" spans="1:12" ht="16.350000000000001" customHeight="1" thickBot="1">
      <c r="A88" s="77" t="s">
        <v>112</v>
      </c>
      <c r="B88" s="78"/>
      <c r="C88" s="78"/>
      <c r="D88" s="78"/>
      <c r="E88" s="78"/>
      <c r="F88" s="78"/>
      <c r="G88" s="78"/>
      <c r="H88" s="78"/>
      <c r="I88" s="78"/>
      <c r="J88" s="78"/>
      <c r="K88" s="78"/>
      <c r="L88" s="79"/>
    </row>
    <row r="89" spans="1:12" ht="15" customHeight="1">
      <c r="A89" s="80" t="s">
        <v>12</v>
      </c>
      <c r="B89" s="82" t="s">
        <v>44</v>
      </c>
      <c r="C89" s="82"/>
      <c r="D89" s="84" t="s">
        <v>20</v>
      </c>
      <c r="E89" s="84"/>
      <c r="F89" s="82" t="s">
        <v>45</v>
      </c>
      <c r="H89" s="82" t="s">
        <v>44</v>
      </c>
      <c r="I89" s="82"/>
      <c r="J89" s="84" t="s">
        <v>21</v>
      </c>
      <c r="K89" s="84"/>
      <c r="L89" s="82" t="s">
        <v>46</v>
      </c>
    </row>
    <row r="90" spans="1:12" ht="15.75" thickBot="1">
      <c r="A90" s="81"/>
      <c r="B90" s="83"/>
      <c r="C90" s="83"/>
      <c r="D90" s="15" t="s">
        <v>13</v>
      </c>
      <c r="E90" s="15" t="s">
        <v>14</v>
      </c>
      <c r="F90" s="83"/>
      <c r="H90" s="83"/>
      <c r="I90" s="83"/>
      <c r="J90" s="15" t="s">
        <v>13</v>
      </c>
      <c r="K90" s="15" t="s">
        <v>14</v>
      </c>
      <c r="L90" s="83"/>
    </row>
    <row r="91" spans="1:12" ht="16.350000000000001" customHeight="1">
      <c r="A91" s="73" t="s">
        <v>15</v>
      </c>
      <c r="B91" s="14" t="s">
        <v>17</v>
      </c>
      <c r="C91" s="14">
        <v>509202</v>
      </c>
      <c r="D91" s="28">
        <v>15.2186</v>
      </c>
      <c r="E91" s="28">
        <v>11.154</v>
      </c>
      <c r="F91" s="85">
        <f>10*LOG((10^(D91/10)+10^(D92/10)+10^(D93/10)+10^(E91/10)+10^(E92/10)+10^(E93/10))/6)</f>
        <v>13.304480404797625</v>
      </c>
      <c r="H91" s="14" t="s">
        <v>17</v>
      </c>
      <c r="I91" s="14">
        <v>509202</v>
      </c>
      <c r="J91" s="28">
        <v>-83.728200000000001</v>
      </c>
      <c r="K91" s="28">
        <v>-84.137600000000006</v>
      </c>
      <c r="L91" s="85">
        <f>10*LOG(6/((1/10^(J91/10))+(1/10^(J92/10))+(1/10^(J93/10))+(1/10^(K91/10))+(1/10^(K92/10))+(1/10^(K93/10))))</f>
        <v>-84.257596513014079</v>
      </c>
    </row>
    <row r="92" spans="1:12">
      <c r="A92" s="74"/>
      <c r="B92" s="13" t="s">
        <v>18</v>
      </c>
      <c r="C92" s="13">
        <v>518598</v>
      </c>
      <c r="D92" s="27">
        <v>15.023199999999999</v>
      </c>
      <c r="E92" s="27">
        <v>11.1022</v>
      </c>
      <c r="F92" s="86"/>
      <c r="H92" s="13" t="s">
        <v>18</v>
      </c>
      <c r="I92" s="13">
        <v>518598</v>
      </c>
      <c r="J92" s="27">
        <v>-83.869299999999996</v>
      </c>
      <c r="K92" s="27">
        <v>-84.590699999999998</v>
      </c>
      <c r="L92" s="86"/>
    </row>
    <row r="93" spans="1:12">
      <c r="A93" s="74"/>
      <c r="B93" s="13" t="s">
        <v>19</v>
      </c>
      <c r="C93" s="13">
        <v>528000</v>
      </c>
      <c r="D93" s="27">
        <v>13.8535</v>
      </c>
      <c r="E93" s="27">
        <v>11.1874</v>
      </c>
      <c r="F93" s="86"/>
      <c r="H93" s="13" t="s">
        <v>19</v>
      </c>
      <c r="I93" s="13">
        <v>528000</v>
      </c>
      <c r="J93" s="27">
        <v>-84.144300000000001</v>
      </c>
      <c r="K93" s="27">
        <v>-84.952699999999993</v>
      </c>
      <c r="L93" s="86"/>
    </row>
    <row r="94" spans="1:12">
      <c r="A94" s="74" t="s">
        <v>16</v>
      </c>
      <c r="B94" s="13" t="s">
        <v>17</v>
      </c>
      <c r="C94" s="13">
        <v>623334</v>
      </c>
      <c r="D94" s="18" t="s">
        <v>108</v>
      </c>
      <c r="E94" s="18" t="s">
        <v>108</v>
      </c>
      <c r="F94" s="87" t="s">
        <v>108</v>
      </c>
      <c r="H94" s="13" t="s">
        <v>17</v>
      </c>
      <c r="I94" s="13">
        <v>623334</v>
      </c>
      <c r="J94" s="18" t="s">
        <v>108</v>
      </c>
      <c r="K94" s="18" t="s">
        <v>108</v>
      </c>
      <c r="L94" s="87" t="s">
        <v>108</v>
      </c>
    </row>
    <row r="95" spans="1:12">
      <c r="A95" s="74"/>
      <c r="B95" s="13" t="s">
        <v>18</v>
      </c>
      <c r="C95" s="13">
        <v>636666</v>
      </c>
      <c r="D95" s="18" t="s">
        <v>108</v>
      </c>
      <c r="E95" s="18" t="s">
        <v>108</v>
      </c>
      <c r="F95" s="88"/>
      <c r="H95" s="13" t="s">
        <v>18</v>
      </c>
      <c r="I95" s="13">
        <v>636666</v>
      </c>
      <c r="J95" s="18" t="s">
        <v>108</v>
      </c>
      <c r="K95" s="18" t="s">
        <v>108</v>
      </c>
      <c r="L95" s="88"/>
    </row>
    <row r="96" spans="1:12">
      <c r="A96" s="74"/>
      <c r="B96" s="13" t="s">
        <v>19</v>
      </c>
      <c r="C96" s="13">
        <v>650000</v>
      </c>
      <c r="D96" s="18" t="s">
        <v>108</v>
      </c>
      <c r="E96" s="18" t="s">
        <v>108</v>
      </c>
      <c r="F96" s="89"/>
      <c r="H96" s="13" t="s">
        <v>19</v>
      </c>
      <c r="I96" s="13">
        <v>650000</v>
      </c>
      <c r="J96" s="18" t="s">
        <v>108</v>
      </c>
      <c r="K96" s="18" t="s">
        <v>108</v>
      </c>
      <c r="L96" s="89"/>
    </row>
    <row r="98" spans="1:12" ht="15.75" thickBot="1"/>
    <row r="99" spans="1:12" ht="16.5" thickBot="1">
      <c r="A99" s="77" t="s">
        <v>111</v>
      </c>
      <c r="B99" s="78"/>
      <c r="C99" s="78"/>
      <c r="D99" s="78"/>
      <c r="E99" s="78"/>
      <c r="F99" s="78"/>
      <c r="G99" s="78"/>
      <c r="H99" s="78"/>
      <c r="I99" s="78"/>
      <c r="J99" s="78"/>
      <c r="K99" s="78"/>
      <c r="L99" s="79"/>
    </row>
    <row r="100" spans="1:12">
      <c r="A100" s="80" t="s">
        <v>12</v>
      </c>
      <c r="B100" s="82" t="s">
        <v>44</v>
      </c>
      <c r="C100" s="82"/>
      <c r="D100" s="84" t="s">
        <v>20</v>
      </c>
      <c r="E100" s="84"/>
      <c r="F100" s="82" t="s">
        <v>45</v>
      </c>
      <c r="H100" s="82" t="s">
        <v>44</v>
      </c>
      <c r="I100" s="82"/>
      <c r="J100" s="84" t="s">
        <v>21</v>
      </c>
      <c r="K100" s="84"/>
      <c r="L100" s="82" t="s">
        <v>46</v>
      </c>
    </row>
    <row r="101" spans="1:12" ht="15.75" thickBot="1">
      <c r="A101" s="81"/>
      <c r="B101" s="83"/>
      <c r="C101" s="83"/>
      <c r="D101" s="15" t="s">
        <v>13</v>
      </c>
      <c r="E101" s="15" t="s">
        <v>14</v>
      </c>
      <c r="F101" s="83"/>
      <c r="H101" s="83"/>
      <c r="I101" s="83"/>
      <c r="J101" s="15" t="s">
        <v>13</v>
      </c>
      <c r="K101" s="15" t="s">
        <v>14</v>
      </c>
      <c r="L101" s="83"/>
    </row>
    <row r="102" spans="1:12">
      <c r="A102" s="73" t="s">
        <v>15</v>
      </c>
      <c r="B102" s="14" t="s">
        <v>17</v>
      </c>
      <c r="C102" s="14">
        <v>509202</v>
      </c>
      <c r="D102" s="26">
        <v>16.643699999999999</v>
      </c>
      <c r="E102" s="26">
        <v>15.287000000000001</v>
      </c>
      <c r="F102" s="75">
        <f>10*LOG((10^(D102/10)+10^(D103/10)+10^(D104/10)+10^(E102/10)+10^(E103/10)+10^(E104/10))/6)</f>
        <v>15.225925185249686</v>
      </c>
      <c r="H102" s="14" t="s">
        <v>17</v>
      </c>
      <c r="I102" s="14">
        <v>509202</v>
      </c>
      <c r="J102" s="26">
        <v>-83.178399999999996</v>
      </c>
      <c r="K102" s="26">
        <v>-83.364699999999999</v>
      </c>
      <c r="L102" s="75">
        <f>10*LOG(6/((1/10^(J102/10))+(1/10^(J103/10))+(1/10^(J104/10))+(1/10^(K102/10))+(1/10^(K103/10))+(1/10^(K104/10))))</f>
        <v>-83.099114088478402</v>
      </c>
    </row>
    <row r="103" spans="1:12">
      <c r="A103" s="74"/>
      <c r="B103" s="13" t="s">
        <v>18</v>
      </c>
      <c r="C103" s="13">
        <v>518598</v>
      </c>
      <c r="D103" s="18">
        <v>15.8756</v>
      </c>
      <c r="E103" s="18">
        <v>15.116</v>
      </c>
      <c r="F103" s="76"/>
      <c r="H103" s="13" t="s">
        <v>18</v>
      </c>
      <c r="I103" s="13">
        <v>518598</v>
      </c>
      <c r="J103" s="18">
        <v>-83.527000000000001</v>
      </c>
      <c r="K103" s="18">
        <v>-83.336399999999998</v>
      </c>
      <c r="L103" s="76"/>
    </row>
    <row r="104" spans="1:12">
      <c r="A104" s="74"/>
      <c r="B104" s="13" t="s">
        <v>19</v>
      </c>
      <c r="C104" s="13">
        <v>528000</v>
      </c>
      <c r="D104" s="18">
        <v>13.189500000000001</v>
      </c>
      <c r="E104" s="18">
        <v>14.457000000000001</v>
      </c>
      <c r="F104" s="76"/>
      <c r="H104" s="13" t="s">
        <v>19</v>
      </c>
      <c r="I104" s="13">
        <v>528000</v>
      </c>
      <c r="J104" s="18">
        <v>-82.329400000000007</v>
      </c>
      <c r="K104" s="18">
        <v>-82.742800000000003</v>
      </c>
      <c r="L104" s="76"/>
    </row>
    <row r="105" spans="1:12">
      <c r="A105" s="74" t="s">
        <v>16</v>
      </c>
      <c r="B105" s="13" t="s">
        <v>17</v>
      </c>
      <c r="C105" s="13">
        <v>623334</v>
      </c>
      <c r="D105" s="27" t="s">
        <v>109</v>
      </c>
      <c r="E105" s="27" t="s">
        <v>109</v>
      </c>
      <c r="F105" s="76" t="s">
        <v>109</v>
      </c>
      <c r="H105" s="13" t="s">
        <v>17</v>
      </c>
      <c r="I105" s="13">
        <v>623334</v>
      </c>
      <c r="J105" s="27" t="s">
        <v>109</v>
      </c>
      <c r="K105" s="27" t="s">
        <v>109</v>
      </c>
      <c r="L105" s="76" t="s">
        <v>109</v>
      </c>
    </row>
    <row r="106" spans="1:12">
      <c r="A106" s="74"/>
      <c r="B106" s="13" t="s">
        <v>18</v>
      </c>
      <c r="C106" s="13">
        <v>636666</v>
      </c>
      <c r="D106" s="27" t="s">
        <v>109</v>
      </c>
      <c r="E106" s="27" t="s">
        <v>109</v>
      </c>
      <c r="F106" s="76"/>
      <c r="H106" s="13" t="s">
        <v>18</v>
      </c>
      <c r="I106" s="13">
        <v>636666</v>
      </c>
      <c r="J106" s="27" t="s">
        <v>109</v>
      </c>
      <c r="K106" s="27" t="s">
        <v>109</v>
      </c>
      <c r="L106" s="76"/>
    </row>
    <row r="107" spans="1:12">
      <c r="A107" s="74"/>
      <c r="B107" s="13" t="s">
        <v>19</v>
      </c>
      <c r="C107" s="13">
        <v>650000</v>
      </c>
      <c r="D107" s="27" t="s">
        <v>109</v>
      </c>
      <c r="E107" s="27" t="s">
        <v>109</v>
      </c>
      <c r="F107" s="76"/>
      <c r="H107" s="13" t="s">
        <v>19</v>
      </c>
      <c r="I107" s="13">
        <v>650000</v>
      </c>
      <c r="J107" s="27" t="s">
        <v>109</v>
      </c>
      <c r="K107" s="27" t="s">
        <v>109</v>
      </c>
      <c r="L107" s="76"/>
    </row>
    <row r="109" spans="1:12" ht="15.75" thickBot="1"/>
    <row r="110" spans="1:12" ht="16.5" thickBot="1">
      <c r="A110" s="77" t="s">
        <v>110</v>
      </c>
      <c r="B110" s="78"/>
      <c r="C110" s="78"/>
      <c r="D110" s="78"/>
      <c r="E110" s="78"/>
      <c r="F110" s="78"/>
      <c r="G110" s="78"/>
      <c r="H110" s="78"/>
      <c r="I110" s="78"/>
      <c r="J110" s="78"/>
      <c r="K110" s="78"/>
      <c r="L110" s="79"/>
    </row>
    <row r="111" spans="1:12">
      <c r="A111" s="80" t="s">
        <v>12</v>
      </c>
      <c r="B111" s="82" t="s">
        <v>44</v>
      </c>
      <c r="C111" s="82"/>
      <c r="D111" s="84" t="s">
        <v>20</v>
      </c>
      <c r="E111" s="84"/>
      <c r="F111" s="82" t="s">
        <v>45</v>
      </c>
      <c r="H111" s="82" t="s">
        <v>44</v>
      </c>
      <c r="I111" s="82"/>
      <c r="J111" s="84" t="s">
        <v>21</v>
      </c>
      <c r="K111" s="84"/>
      <c r="L111" s="82" t="s">
        <v>46</v>
      </c>
    </row>
    <row r="112" spans="1:12" ht="15.75" thickBot="1">
      <c r="A112" s="81"/>
      <c r="B112" s="83"/>
      <c r="C112" s="83"/>
      <c r="D112" s="15" t="s">
        <v>13</v>
      </c>
      <c r="E112" s="15" t="s">
        <v>14</v>
      </c>
      <c r="F112" s="83"/>
      <c r="H112" s="83"/>
      <c r="I112" s="83"/>
      <c r="J112" s="15" t="s">
        <v>13</v>
      </c>
      <c r="K112" s="15" t="s">
        <v>14</v>
      </c>
      <c r="L112" s="83"/>
    </row>
    <row r="113" spans="1:12">
      <c r="A113" s="73" t="s">
        <v>15</v>
      </c>
      <c r="B113" s="14" t="s">
        <v>17</v>
      </c>
      <c r="C113" s="14">
        <v>509202</v>
      </c>
      <c r="D113" s="28">
        <v>17.677900000000001</v>
      </c>
      <c r="E113" s="28">
        <v>16.2746</v>
      </c>
      <c r="F113" s="75">
        <f>10*LOG((10^(D113/10)+10^(D114/10)+10^(D115/10)+10^(E113/10)+10^(E114/10)+10^(E115/10))/6)</f>
        <v>17.061330516942775</v>
      </c>
      <c r="H113" s="14" t="s">
        <v>17</v>
      </c>
      <c r="I113" s="14">
        <v>509202</v>
      </c>
      <c r="J113" s="28">
        <v>-85.011099999999999</v>
      </c>
      <c r="K113" s="28">
        <v>-85.442800000000005</v>
      </c>
      <c r="L113" s="75">
        <f>10*LOG(6/((1/10^(J113/10))+(1/10^(J114/10))+(1/10^(J115/10))+(1/10^(K113/10))+(1/10^(K114/10))+(1/10^(K115/10))))</f>
        <v>-85.096341420694657</v>
      </c>
    </row>
    <row r="114" spans="1:12">
      <c r="A114" s="74"/>
      <c r="B114" s="13" t="s">
        <v>18</v>
      </c>
      <c r="C114" s="13">
        <v>518598</v>
      </c>
      <c r="D114" s="27">
        <v>17.582000000000001</v>
      </c>
      <c r="E114" s="27">
        <v>16.430399999999999</v>
      </c>
      <c r="F114" s="76"/>
      <c r="H114" s="13" t="s">
        <v>18</v>
      </c>
      <c r="I114" s="13">
        <v>518598</v>
      </c>
      <c r="J114" s="27">
        <v>-84.700299999999999</v>
      </c>
      <c r="K114" s="27">
        <v>-85.242500000000007</v>
      </c>
      <c r="L114" s="76"/>
    </row>
    <row r="115" spans="1:12">
      <c r="A115" s="74"/>
      <c r="B115" s="13" t="s">
        <v>19</v>
      </c>
      <c r="C115" s="13">
        <v>528000</v>
      </c>
      <c r="D115" s="27">
        <v>17.799900000000001</v>
      </c>
      <c r="E115" s="27">
        <v>16.281400000000001</v>
      </c>
      <c r="F115" s="76"/>
      <c r="H115" s="13" t="s">
        <v>19</v>
      </c>
      <c r="I115" s="13">
        <v>528000</v>
      </c>
      <c r="J115" s="27">
        <v>-84.773899999999998</v>
      </c>
      <c r="K115" s="27">
        <v>-85.352999999999994</v>
      </c>
      <c r="L115" s="76"/>
    </row>
    <row r="116" spans="1:12">
      <c r="A116" s="74" t="s">
        <v>16</v>
      </c>
      <c r="B116" s="13" t="s">
        <v>17</v>
      </c>
      <c r="C116" s="13">
        <v>623334</v>
      </c>
      <c r="D116" s="18" t="s">
        <v>108</v>
      </c>
      <c r="E116" s="18" t="s">
        <v>108</v>
      </c>
      <c r="F116" s="76" t="s">
        <v>109</v>
      </c>
      <c r="H116" s="13" t="s">
        <v>17</v>
      </c>
      <c r="I116" s="13">
        <v>623334</v>
      </c>
      <c r="J116" s="18" t="s">
        <v>108</v>
      </c>
      <c r="K116" s="18" t="s">
        <v>108</v>
      </c>
      <c r="L116" s="76" t="s">
        <v>109</v>
      </c>
    </row>
    <row r="117" spans="1:12">
      <c r="A117" s="74"/>
      <c r="B117" s="13" t="s">
        <v>18</v>
      </c>
      <c r="C117" s="13">
        <v>636666</v>
      </c>
      <c r="D117" s="18" t="s">
        <v>108</v>
      </c>
      <c r="E117" s="18" t="s">
        <v>108</v>
      </c>
      <c r="F117" s="76"/>
      <c r="H117" s="13" t="s">
        <v>18</v>
      </c>
      <c r="I117" s="13">
        <v>636666</v>
      </c>
      <c r="J117" s="18" t="s">
        <v>108</v>
      </c>
      <c r="K117" s="18" t="s">
        <v>108</v>
      </c>
      <c r="L117" s="76"/>
    </row>
    <row r="118" spans="1:12">
      <c r="A118" s="74"/>
      <c r="B118" s="13" t="s">
        <v>19</v>
      </c>
      <c r="C118" s="13">
        <v>650000</v>
      </c>
      <c r="D118" s="18" t="s">
        <v>108</v>
      </c>
      <c r="E118" s="18" t="s">
        <v>108</v>
      </c>
      <c r="F118" s="76"/>
      <c r="H118" s="13" t="s">
        <v>19</v>
      </c>
      <c r="I118" s="13">
        <v>650000</v>
      </c>
      <c r="J118" s="18" t="s">
        <v>108</v>
      </c>
      <c r="K118" s="18" t="s">
        <v>108</v>
      </c>
      <c r="L118" s="76"/>
    </row>
    <row r="120" spans="1:12" ht="15.75" thickBot="1"/>
    <row r="121" spans="1:12" ht="16.5" thickBot="1">
      <c r="A121" s="77" t="s">
        <v>107</v>
      </c>
      <c r="B121" s="78"/>
      <c r="C121" s="78"/>
      <c r="D121" s="78"/>
      <c r="E121" s="78"/>
      <c r="F121" s="78"/>
      <c r="G121" s="78"/>
      <c r="H121" s="78"/>
      <c r="I121" s="78"/>
      <c r="J121" s="78"/>
      <c r="K121" s="78"/>
      <c r="L121" s="79"/>
    </row>
    <row r="122" spans="1:12">
      <c r="A122" s="80" t="s">
        <v>12</v>
      </c>
      <c r="B122" s="82" t="s">
        <v>44</v>
      </c>
      <c r="C122" s="82"/>
      <c r="D122" s="84" t="s">
        <v>20</v>
      </c>
      <c r="E122" s="84"/>
      <c r="F122" s="82" t="s">
        <v>45</v>
      </c>
      <c r="H122" s="82" t="s">
        <v>44</v>
      </c>
      <c r="I122" s="82"/>
      <c r="J122" s="84" t="s">
        <v>21</v>
      </c>
      <c r="K122" s="84"/>
      <c r="L122" s="82" t="s">
        <v>46</v>
      </c>
    </row>
    <row r="123" spans="1:12" ht="15.75" thickBot="1">
      <c r="A123" s="81"/>
      <c r="B123" s="83"/>
      <c r="C123" s="83"/>
      <c r="D123" s="15" t="s">
        <v>13</v>
      </c>
      <c r="E123" s="15" t="s">
        <v>14</v>
      </c>
      <c r="F123" s="83"/>
      <c r="H123" s="83"/>
      <c r="I123" s="83"/>
      <c r="J123" s="15" t="s">
        <v>13</v>
      </c>
      <c r="K123" s="15" t="s">
        <v>14</v>
      </c>
      <c r="L123" s="83"/>
    </row>
    <row r="124" spans="1:12">
      <c r="A124" s="73" t="s">
        <v>15</v>
      </c>
      <c r="B124" s="14" t="s">
        <v>17</v>
      </c>
      <c r="C124" s="14">
        <v>509202</v>
      </c>
      <c r="D124" s="26">
        <v>14.590299999999999</v>
      </c>
      <c r="E124" s="26">
        <v>13.9047</v>
      </c>
      <c r="F124" s="75">
        <f>10*LOG((10^(D124/10)+10^(D125/10)+10^(D126/10)+10^(E124/10)+10^(E125/10)+10^(E126/10))/6)</f>
        <v>13.928589535761976</v>
      </c>
      <c r="H124" s="14" t="s">
        <v>17</v>
      </c>
      <c r="I124" s="14">
        <v>509202</v>
      </c>
      <c r="J124" s="26">
        <v>-83.43</v>
      </c>
      <c r="K124" s="26">
        <v>-83.257099999999994</v>
      </c>
      <c r="L124" s="75">
        <f>10*LOG(6/((1/10^(J124/10))+(1/10^(J125/10))+(1/10^(J126/10))+(1/10^(K124/10))+(1/10^(K125/10))+(1/10^(K126/10))))</f>
        <v>-83.764866870258913</v>
      </c>
    </row>
    <row r="125" spans="1:12">
      <c r="A125" s="74"/>
      <c r="B125" s="13" t="s">
        <v>18</v>
      </c>
      <c r="C125" s="13">
        <v>518598</v>
      </c>
      <c r="D125" s="18">
        <v>14.5146</v>
      </c>
      <c r="E125" s="18">
        <v>14.215199999999999</v>
      </c>
      <c r="F125" s="76"/>
      <c r="H125" s="13" t="s">
        <v>18</v>
      </c>
      <c r="I125" s="13">
        <v>518598</v>
      </c>
      <c r="J125" s="18">
        <v>-84.159099999999995</v>
      </c>
      <c r="K125" s="18">
        <v>-84.122900000000001</v>
      </c>
      <c r="L125" s="76"/>
    </row>
    <row r="126" spans="1:12">
      <c r="A126" s="74"/>
      <c r="B126" s="13" t="s">
        <v>19</v>
      </c>
      <c r="C126" s="13">
        <v>528000</v>
      </c>
      <c r="D126" s="18">
        <v>13.1904</v>
      </c>
      <c r="E126" s="18">
        <v>12.874700000000001</v>
      </c>
      <c r="F126" s="76"/>
      <c r="H126" s="13" t="s">
        <v>19</v>
      </c>
      <c r="I126" s="13">
        <v>528000</v>
      </c>
      <c r="J126" s="18">
        <v>-83.4268</v>
      </c>
      <c r="K126" s="18">
        <v>-84.093000000000004</v>
      </c>
      <c r="L126" s="76"/>
    </row>
    <row r="127" spans="1:12">
      <c r="A127" s="74" t="s">
        <v>16</v>
      </c>
      <c r="B127" s="13" t="s">
        <v>17</v>
      </c>
      <c r="C127" s="13">
        <v>623334</v>
      </c>
      <c r="D127" s="18">
        <v>13.8881</v>
      </c>
      <c r="E127" s="18">
        <v>14.2424</v>
      </c>
      <c r="F127" s="75">
        <f>10*LOG((10^(D127/10)+10^(D128/10)+10^(D129/10)+10^(E127/10)+10^(E128/10)+10^(E129/10))/6)</f>
        <v>13.964265684543207</v>
      </c>
      <c r="H127" s="13" t="s">
        <v>17</v>
      </c>
      <c r="I127" s="13">
        <v>623334</v>
      </c>
      <c r="J127" s="18">
        <v>-83.133799999999994</v>
      </c>
      <c r="K127" s="18">
        <v>-83.431200000000004</v>
      </c>
      <c r="L127" s="75">
        <f>10*LOG((10^(J127/10)+10^(J128/10)+10^(J129/10)+10^(K127/10)+10^(K128/10)+10^(K129/10))/6)</f>
        <v>-84.165169660726775</v>
      </c>
    </row>
    <row r="128" spans="1:12">
      <c r="A128" s="74"/>
      <c r="B128" s="13" t="s">
        <v>18</v>
      </c>
      <c r="C128" s="13">
        <v>636666</v>
      </c>
      <c r="D128" s="18">
        <v>13.814</v>
      </c>
      <c r="E128" s="18">
        <v>14.0784</v>
      </c>
      <c r="F128" s="76"/>
      <c r="H128" s="13" t="s">
        <v>18</v>
      </c>
      <c r="I128" s="13">
        <v>636666</v>
      </c>
      <c r="J128" s="18">
        <v>-84.603499999999997</v>
      </c>
      <c r="K128" s="18">
        <v>-84.975499999999997</v>
      </c>
      <c r="L128" s="76"/>
    </row>
    <row r="129" spans="1:12">
      <c r="A129" s="74"/>
      <c r="B129" s="13" t="s">
        <v>19</v>
      </c>
      <c r="C129" s="13">
        <v>650000</v>
      </c>
      <c r="D129" s="18">
        <v>13.7386</v>
      </c>
      <c r="E129" s="18">
        <v>14.004300000000001</v>
      </c>
      <c r="F129" s="76"/>
      <c r="H129" s="13" t="s">
        <v>19</v>
      </c>
      <c r="I129" s="13">
        <v>650000</v>
      </c>
      <c r="J129" s="18">
        <v>-84.224599999999995</v>
      </c>
      <c r="K129" s="18">
        <v>-84.986800000000002</v>
      </c>
      <c r="L129" s="76"/>
    </row>
    <row r="131" spans="1:12" ht="15.75" thickBot="1"/>
    <row r="132" spans="1:12" ht="16.5" thickBot="1">
      <c r="A132" s="77" t="s">
        <v>106</v>
      </c>
      <c r="B132" s="78"/>
      <c r="C132" s="78"/>
      <c r="D132" s="78"/>
      <c r="E132" s="78"/>
      <c r="F132" s="78"/>
      <c r="G132" s="78"/>
      <c r="H132" s="78"/>
      <c r="I132" s="78"/>
      <c r="J132" s="78"/>
      <c r="K132" s="78"/>
      <c r="L132" s="79"/>
    </row>
    <row r="133" spans="1:12">
      <c r="A133" s="80" t="s">
        <v>12</v>
      </c>
      <c r="B133" s="82" t="s">
        <v>44</v>
      </c>
      <c r="C133" s="82"/>
      <c r="D133" s="84" t="s">
        <v>20</v>
      </c>
      <c r="E133" s="84"/>
      <c r="F133" s="82" t="s">
        <v>45</v>
      </c>
      <c r="H133" s="82" t="s">
        <v>44</v>
      </c>
      <c r="I133" s="82"/>
      <c r="J133" s="84" t="s">
        <v>21</v>
      </c>
      <c r="K133" s="84"/>
      <c r="L133" s="82" t="s">
        <v>46</v>
      </c>
    </row>
    <row r="134" spans="1:12" ht="15.75" thickBot="1">
      <c r="A134" s="81"/>
      <c r="B134" s="83"/>
      <c r="C134" s="83"/>
      <c r="D134" s="15" t="s">
        <v>13</v>
      </c>
      <c r="E134" s="15" t="s">
        <v>14</v>
      </c>
      <c r="F134" s="83"/>
      <c r="H134" s="83"/>
      <c r="I134" s="83"/>
      <c r="J134" s="15" t="s">
        <v>13</v>
      </c>
      <c r="K134" s="15" t="s">
        <v>14</v>
      </c>
      <c r="L134" s="83"/>
    </row>
    <row r="135" spans="1:12">
      <c r="A135" s="73" t="s">
        <v>15</v>
      </c>
      <c r="B135" s="14" t="s">
        <v>17</v>
      </c>
      <c r="C135" s="14">
        <v>509202</v>
      </c>
      <c r="D135" s="26">
        <v>13.603</v>
      </c>
      <c r="E135" s="26">
        <v>13.2379</v>
      </c>
      <c r="F135" s="75">
        <f>10*LOG((10^(D135/10)+10^(D136/10)+10^(D137/10)+10^(E135/10)+10^(E136/10)+10^(E137/10))/6)</f>
        <v>14.282599852214608</v>
      </c>
      <c r="H135" s="14" t="s">
        <v>17</v>
      </c>
      <c r="I135" s="14">
        <v>509202</v>
      </c>
      <c r="J135" s="26">
        <v>-84.797799999999995</v>
      </c>
      <c r="K135" s="26">
        <v>-84.796099999999996</v>
      </c>
      <c r="L135" s="75">
        <f>10*LOG(6/((1/10^(J135/10))+(1/10^(J136/10))+(1/10^(J137/10))+(1/10^(K135/10))+(1/10^(K136/10))+(1/10^(K137/10))))</f>
        <v>-85.586781840902432</v>
      </c>
    </row>
    <row r="136" spans="1:12">
      <c r="A136" s="74"/>
      <c r="B136" s="13" t="s">
        <v>18</v>
      </c>
      <c r="C136" s="13">
        <v>518598</v>
      </c>
      <c r="D136" s="18">
        <v>14.7081</v>
      </c>
      <c r="E136" s="18">
        <v>14.6875</v>
      </c>
      <c r="F136" s="76"/>
      <c r="H136" s="13" t="s">
        <v>18</v>
      </c>
      <c r="I136" s="13">
        <v>518598</v>
      </c>
      <c r="J136" s="18">
        <v>-85.883499999999998</v>
      </c>
      <c r="K136" s="18">
        <v>-85.944000000000003</v>
      </c>
      <c r="L136" s="76"/>
    </row>
    <row r="137" spans="1:12">
      <c r="A137" s="74"/>
      <c r="B137" s="13" t="s">
        <v>19</v>
      </c>
      <c r="C137" s="13">
        <v>528000</v>
      </c>
      <c r="D137" s="18">
        <v>14.6394</v>
      </c>
      <c r="E137" s="18">
        <v>14.5861</v>
      </c>
      <c r="F137" s="76"/>
      <c r="H137" s="13" t="s">
        <v>19</v>
      </c>
      <c r="I137" s="13">
        <v>528000</v>
      </c>
      <c r="J137" s="18">
        <v>-85.862200000000001</v>
      </c>
      <c r="K137" s="18">
        <v>-86.042599999999993</v>
      </c>
      <c r="L137" s="76"/>
    </row>
    <row r="138" spans="1:12">
      <c r="A138" s="74" t="s">
        <v>16</v>
      </c>
      <c r="B138" s="13" t="s">
        <v>17</v>
      </c>
      <c r="C138" s="13">
        <v>623334</v>
      </c>
      <c r="D138" s="18">
        <v>14.02</v>
      </c>
      <c r="E138" s="18">
        <v>12.659700000000001</v>
      </c>
      <c r="F138" s="75">
        <f>10*LOG((10^(D138/10)+10^(D139/10)+10^(D140/10)+10^(E138/10)+10^(E139/10)+10^(E140/10))/6)</f>
        <v>14.246144052494007</v>
      </c>
      <c r="H138" s="13" t="s">
        <v>17</v>
      </c>
      <c r="I138" s="13">
        <v>623334</v>
      </c>
      <c r="J138" s="18">
        <v>-85.210599999999999</v>
      </c>
      <c r="K138" s="18">
        <v>-84.914100000000005</v>
      </c>
      <c r="L138" s="75">
        <f>10*LOG((10^(J138/10)+10^(J139/10)+10^(J140/10)+10^(K138/10)+10^(K139/10)+10^(K140/10))/6)</f>
        <v>-85.694869185011243</v>
      </c>
    </row>
    <row r="139" spans="1:12">
      <c r="A139" s="74"/>
      <c r="B139" s="13" t="s">
        <v>18</v>
      </c>
      <c r="C139" s="13">
        <v>636666</v>
      </c>
      <c r="D139" s="18">
        <v>15.541499999999999</v>
      </c>
      <c r="E139" s="18">
        <v>14.262</v>
      </c>
      <c r="F139" s="76"/>
      <c r="H139" s="13" t="s">
        <v>18</v>
      </c>
      <c r="I139" s="13">
        <v>636666</v>
      </c>
      <c r="J139" s="18">
        <v>-86.860799999999998</v>
      </c>
      <c r="K139" s="18">
        <v>-86.372799999999998</v>
      </c>
      <c r="L139" s="76"/>
    </row>
    <row r="140" spans="1:12">
      <c r="A140" s="74"/>
      <c r="B140" s="13" t="s">
        <v>19</v>
      </c>
      <c r="C140" s="13">
        <v>650000</v>
      </c>
      <c r="D140" s="18">
        <v>14.9451</v>
      </c>
      <c r="E140" s="18">
        <v>13.4419</v>
      </c>
      <c r="F140" s="76"/>
      <c r="H140" s="13" t="s">
        <v>19</v>
      </c>
      <c r="I140" s="13">
        <v>650000</v>
      </c>
      <c r="J140" s="18">
        <v>-85.475499999999997</v>
      </c>
      <c r="K140" s="18">
        <v>-85.637699999999995</v>
      </c>
      <c r="L140" s="76"/>
    </row>
    <row r="142" spans="1:12" ht="15.75" thickBot="1"/>
    <row r="143" spans="1:12" ht="16.5" thickBot="1">
      <c r="A143" s="77" t="s">
        <v>105</v>
      </c>
      <c r="B143" s="78"/>
      <c r="C143" s="78"/>
      <c r="D143" s="78"/>
      <c r="E143" s="78"/>
      <c r="F143" s="78"/>
      <c r="G143" s="78"/>
      <c r="H143" s="78"/>
      <c r="I143" s="78"/>
      <c r="J143" s="78"/>
      <c r="K143" s="78"/>
      <c r="L143" s="79"/>
    </row>
    <row r="144" spans="1:12">
      <c r="A144" s="80" t="s">
        <v>12</v>
      </c>
      <c r="B144" s="82" t="s">
        <v>44</v>
      </c>
      <c r="C144" s="82"/>
      <c r="D144" s="84" t="s">
        <v>20</v>
      </c>
      <c r="E144" s="84"/>
      <c r="F144" s="82" t="s">
        <v>45</v>
      </c>
      <c r="H144" s="82" t="s">
        <v>44</v>
      </c>
      <c r="I144" s="82"/>
      <c r="J144" s="84" t="s">
        <v>21</v>
      </c>
      <c r="K144" s="84"/>
      <c r="L144" s="82" t="s">
        <v>46</v>
      </c>
    </row>
    <row r="145" spans="1:12" ht="15.75" thickBot="1">
      <c r="A145" s="81"/>
      <c r="B145" s="83"/>
      <c r="C145" s="83"/>
      <c r="D145" s="15" t="s">
        <v>13</v>
      </c>
      <c r="E145" s="15" t="s">
        <v>14</v>
      </c>
      <c r="F145" s="83"/>
      <c r="H145" s="83"/>
      <c r="I145" s="83"/>
      <c r="J145" s="15" t="s">
        <v>13</v>
      </c>
      <c r="K145" s="15" t="s">
        <v>14</v>
      </c>
      <c r="L145" s="83"/>
    </row>
    <row r="146" spans="1:12">
      <c r="A146" s="73" t="s">
        <v>15</v>
      </c>
      <c r="B146" s="14" t="s">
        <v>17</v>
      </c>
      <c r="C146" s="14">
        <v>509202</v>
      </c>
      <c r="D146" s="26">
        <v>18.8</v>
      </c>
      <c r="E146" s="26">
        <v>19</v>
      </c>
      <c r="F146" s="75">
        <f>10*LOG((10^(D146/10)+10^(D147/10)+10^(D148/10)+10^(E146/10)+10^(E147/10)+10^(E148/10))/6)</f>
        <v>18.316244822249708</v>
      </c>
      <c r="H146" s="14" t="s">
        <v>17</v>
      </c>
      <c r="I146" s="14">
        <v>509202</v>
      </c>
      <c r="J146" s="26">
        <v>-84.4</v>
      </c>
      <c r="K146" s="26">
        <v>-83.9</v>
      </c>
      <c r="L146" s="75">
        <f>10*LOG(6/((1/10^(J146/10))+(1/10^(J147/10))+(1/10^(J148/10))+(1/10^(K146/10))+(1/10^(K147/10))+(1/10^(K148/10))))</f>
        <v>-83.876271645117058</v>
      </c>
    </row>
    <row r="147" spans="1:12">
      <c r="A147" s="74"/>
      <c r="B147" s="13" t="s">
        <v>18</v>
      </c>
      <c r="C147" s="13">
        <v>518598</v>
      </c>
      <c r="D147" s="18">
        <v>18.3</v>
      </c>
      <c r="E147" s="18">
        <v>18.399999999999999</v>
      </c>
      <c r="F147" s="76"/>
      <c r="H147" s="13" t="s">
        <v>18</v>
      </c>
      <c r="I147" s="13">
        <v>518598</v>
      </c>
      <c r="J147" s="18">
        <v>-84</v>
      </c>
      <c r="K147" s="18">
        <v>-83.7</v>
      </c>
      <c r="L147" s="76"/>
    </row>
    <row r="148" spans="1:12">
      <c r="A148" s="74"/>
      <c r="B148" s="13" t="s">
        <v>19</v>
      </c>
      <c r="C148" s="13">
        <v>528000</v>
      </c>
      <c r="D148" s="18">
        <v>17.600000000000001</v>
      </c>
      <c r="E148" s="18">
        <v>17.600000000000001</v>
      </c>
      <c r="F148" s="76"/>
      <c r="H148" s="13" t="s">
        <v>19</v>
      </c>
      <c r="I148" s="13">
        <v>528000</v>
      </c>
      <c r="J148" s="18">
        <v>-83.7</v>
      </c>
      <c r="K148" s="18">
        <v>-83.5</v>
      </c>
      <c r="L148" s="76"/>
    </row>
    <row r="149" spans="1:12">
      <c r="A149" s="74" t="s">
        <v>16</v>
      </c>
      <c r="B149" s="13" t="s">
        <v>17</v>
      </c>
      <c r="C149" s="13">
        <v>623334</v>
      </c>
      <c r="D149" s="18">
        <v>16.399999999999999</v>
      </c>
      <c r="E149" s="18">
        <v>16.600000000000001</v>
      </c>
      <c r="F149" s="75">
        <f>10*LOG((10^(D149/10)+10^(D150/10)+10^(D151/10)+10^(E149/10)+10^(E150/10)+10^(E151/10))/6)</f>
        <v>15.456200704910261</v>
      </c>
      <c r="H149" s="13" t="s">
        <v>17</v>
      </c>
      <c r="I149" s="13">
        <v>623334</v>
      </c>
      <c r="J149" s="18">
        <v>-83.6</v>
      </c>
      <c r="K149" s="18">
        <v>-83.6</v>
      </c>
      <c r="L149" s="75">
        <f>10*LOG((10^(J149/10)+10^(J150/10)+10^(J151/10)+10^(K149/10)+10^(K150/10)+10^(K151/10))/6)</f>
        <v>-83.573670770704439</v>
      </c>
    </row>
    <row r="150" spans="1:12">
      <c r="A150" s="74"/>
      <c r="B150" s="13" t="s">
        <v>18</v>
      </c>
      <c r="C150" s="13">
        <v>636666</v>
      </c>
      <c r="D150" s="18">
        <v>14.7</v>
      </c>
      <c r="E150" s="18">
        <v>15.4</v>
      </c>
      <c r="F150" s="76"/>
      <c r="H150" s="13" t="s">
        <v>18</v>
      </c>
      <c r="I150" s="13">
        <v>636666</v>
      </c>
      <c r="J150" s="18">
        <v>-84.1</v>
      </c>
      <c r="K150" s="18">
        <v>-83.7</v>
      </c>
      <c r="L150" s="76"/>
    </row>
    <row r="151" spans="1:12">
      <c r="A151" s="74"/>
      <c r="B151" s="13" t="s">
        <v>19</v>
      </c>
      <c r="C151" s="13">
        <v>650000</v>
      </c>
      <c r="D151" s="18">
        <v>14.9</v>
      </c>
      <c r="E151" s="18">
        <v>14.2</v>
      </c>
      <c r="F151" s="76"/>
      <c r="H151" s="13" t="s">
        <v>19</v>
      </c>
      <c r="I151" s="13">
        <v>650000</v>
      </c>
      <c r="J151" s="18">
        <v>-83.2</v>
      </c>
      <c r="K151" s="18">
        <v>-83.3</v>
      </c>
      <c r="L151" s="76"/>
    </row>
  </sheetData>
  <mergeCells count="196">
    <mergeCell ref="L144:L145"/>
    <mergeCell ref="A146:A148"/>
    <mergeCell ref="F146:F148"/>
    <mergeCell ref="L146:L148"/>
    <mergeCell ref="A149:A151"/>
    <mergeCell ref="F149:F151"/>
    <mergeCell ref="L149:L151"/>
    <mergeCell ref="A143:L143"/>
    <mergeCell ref="A144:A145"/>
    <mergeCell ref="B144:C145"/>
    <mergeCell ref="D144:E144"/>
    <mergeCell ref="F144:F145"/>
    <mergeCell ref="H144:I145"/>
    <mergeCell ref="J144:K144"/>
    <mergeCell ref="A39:A41"/>
    <mergeCell ref="F39:F41"/>
    <mergeCell ref="L39:L41"/>
    <mergeCell ref="A28:A30"/>
    <mergeCell ref="F28:F30"/>
    <mergeCell ref="L28:L30"/>
    <mergeCell ref="A33:L33"/>
    <mergeCell ref="A34:A35"/>
    <mergeCell ref="B34:C35"/>
    <mergeCell ref="D34:E34"/>
    <mergeCell ref="A25:A27"/>
    <mergeCell ref="F25:F27"/>
    <mergeCell ref="L25:L27"/>
    <mergeCell ref="A36:A38"/>
    <mergeCell ref="F36:F38"/>
    <mergeCell ref="L36:L38"/>
    <mergeCell ref="F34:F35"/>
    <mergeCell ref="H34:I35"/>
    <mergeCell ref="J34:K34"/>
    <mergeCell ref="L34:L35"/>
    <mergeCell ref="A22:L22"/>
    <mergeCell ref="A23:A24"/>
    <mergeCell ref="B23:C24"/>
    <mergeCell ref="D23:E23"/>
    <mergeCell ref="F23:F24"/>
    <mergeCell ref="H23:I24"/>
    <mergeCell ref="J23:K23"/>
    <mergeCell ref="L23:L24"/>
    <mergeCell ref="L14:L16"/>
    <mergeCell ref="A17:A19"/>
    <mergeCell ref="A14:A16"/>
    <mergeCell ref="F17:F19"/>
    <mergeCell ref="L17:L19"/>
    <mergeCell ref="B2:C3"/>
    <mergeCell ref="D2:E2"/>
    <mergeCell ref="A4:A6"/>
    <mergeCell ref="A7:A9"/>
    <mergeCell ref="F7:F9"/>
    <mergeCell ref="F14:F16"/>
    <mergeCell ref="L7:L9"/>
    <mergeCell ref="A1:L1"/>
    <mergeCell ref="A11:L11"/>
    <mergeCell ref="F4:F6"/>
    <mergeCell ref="F2:F3"/>
    <mergeCell ref="H2:I3"/>
    <mergeCell ref="J2:K2"/>
    <mergeCell ref="L2:L3"/>
    <mergeCell ref="L4:L6"/>
    <mergeCell ref="A2:A3"/>
    <mergeCell ref="J12:K12"/>
    <mergeCell ref="L12:L13"/>
    <mergeCell ref="A12:A13"/>
    <mergeCell ref="B12:C13"/>
    <mergeCell ref="D12:E12"/>
    <mergeCell ref="F12:F13"/>
    <mergeCell ref="H12:I13"/>
    <mergeCell ref="A44:L44"/>
    <mergeCell ref="A45:A46"/>
    <mergeCell ref="B45:C46"/>
    <mergeCell ref="D45:E45"/>
    <mergeCell ref="F45:F46"/>
    <mergeCell ref="H45:I46"/>
    <mergeCell ref="J45:K45"/>
    <mergeCell ref="L45:L46"/>
    <mergeCell ref="A47:A49"/>
    <mergeCell ref="F47:F49"/>
    <mergeCell ref="L47:L49"/>
    <mergeCell ref="A50:A52"/>
    <mergeCell ref="F50:F52"/>
    <mergeCell ref="L50:L52"/>
    <mergeCell ref="A55:L55"/>
    <mergeCell ref="A56:A57"/>
    <mergeCell ref="B56:C57"/>
    <mergeCell ref="D56:E56"/>
    <mergeCell ref="F56:F57"/>
    <mergeCell ref="H56:I57"/>
    <mergeCell ref="J56:K56"/>
    <mergeCell ref="L56:L57"/>
    <mergeCell ref="A58:A60"/>
    <mergeCell ref="F58:F60"/>
    <mergeCell ref="L58:L60"/>
    <mergeCell ref="A61:A63"/>
    <mergeCell ref="F61:F63"/>
    <mergeCell ref="L61:L63"/>
    <mergeCell ref="A66:L66"/>
    <mergeCell ref="A67:A68"/>
    <mergeCell ref="B67:C68"/>
    <mergeCell ref="D67:E67"/>
    <mergeCell ref="F67:F68"/>
    <mergeCell ref="H67:I68"/>
    <mergeCell ref="J67:K67"/>
    <mergeCell ref="L67:L68"/>
    <mergeCell ref="A69:A71"/>
    <mergeCell ref="F69:F71"/>
    <mergeCell ref="L69:L71"/>
    <mergeCell ref="A72:A74"/>
    <mergeCell ref="F72:F74"/>
    <mergeCell ref="L72:L74"/>
    <mergeCell ref="A77:L77"/>
    <mergeCell ref="A78:A79"/>
    <mergeCell ref="B78:C79"/>
    <mergeCell ref="D78:E78"/>
    <mergeCell ref="F78:F79"/>
    <mergeCell ref="H78:I79"/>
    <mergeCell ref="J78:K78"/>
    <mergeCell ref="L78:L79"/>
    <mergeCell ref="A80:A82"/>
    <mergeCell ref="F80:F82"/>
    <mergeCell ref="L80:L82"/>
    <mergeCell ref="A83:A85"/>
    <mergeCell ref="F83:F85"/>
    <mergeCell ref="L83:L85"/>
    <mergeCell ref="A88:L88"/>
    <mergeCell ref="A89:A90"/>
    <mergeCell ref="B89:C90"/>
    <mergeCell ref="D89:E89"/>
    <mergeCell ref="F89:F90"/>
    <mergeCell ref="H89:I90"/>
    <mergeCell ref="J89:K89"/>
    <mergeCell ref="L89:L90"/>
    <mergeCell ref="A91:A93"/>
    <mergeCell ref="F91:F93"/>
    <mergeCell ref="L91:L93"/>
    <mergeCell ref="A94:A96"/>
    <mergeCell ref="F94:F96"/>
    <mergeCell ref="L94:L96"/>
    <mergeCell ref="A99:L99"/>
    <mergeCell ref="A100:A101"/>
    <mergeCell ref="B100:C101"/>
    <mergeCell ref="D100:E100"/>
    <mergeCell ref="F100:F101"/>
    <mergeCell ref="H100:I101"/>
    <mergeCell ref="J100:K100"/>
    <mergeCell ref="L100:L101"/>
    <mergeCell ref="A102:A104"/>
    <mergeCell ref="F102:F104"/>
    <mergeCell ref="L102:L104"/>
    <mergeCell ref="A105:A107"/>
    <mergeCell ref="F105:F107"/>
    <mergeCell ref="L105:L107"/>
    <mergeCell ref="A110:L110"/>
    <mergeCell ref="A111:A112"/>
    <mergeCell ref="B111:C112"/>
    <mergeCell ref="D111:E111"/>
    <mergeCell ref="F111:F112"/>
    <mergeCell ref="H111:I112"/>
    <mergeCell ref="J111:K111"/>
    <mergeCell ref="L111:L112"/>
    <mergeCell ref="A113:A115"/>
    <mergeCell ref="F113:F115"/>
    <mergeCell ref="L113:L115"/>
    <mergeCell ref="A116:A118"/>
    <mergeCell ref="F116:F118"/>
    <mergeCell ref="L116:L118"/>
    <mergeCell ref="A121:L121"/>
    <mergeCell ref="A122:A123"/>
    <mergeCell ref="B122:C123"/>
    <mergeCell ref="D122:E122"/>
    <mergeCell ref="F122:F123"/>
    <mergeCell ref="H122:I123"/>
    <mergeCell ref="J122:K122"/>
    <mergeCell ref="L122:L123"/>
    <mergeCell ref="A135:A137"/>
    <mergeCell ref="F135:F137"/>
    <mergeCell ref="L135:L137"/>
    <mergeCell ref="A138:A140"/>
    <mergeCell ref="F138:F140"/>
    <mergeCell ref="L138:L140"/>
    <mergeCell ref="A124:A126"/>
    <mergeCell ref="F124:F126"/>
    <mergeCell ref="L124:L126"/>
    <mergeCell ref="A127:A129"/>
    <mergeCell ref="F127:F129"/>
    <mergeCell ref="L127:L129"/>
    <mergeCell ref="A132:L132"/>
    <mergeCell ref="A133:A134"/>
    <mergeCell ref="B133:C134"/>
    <mergeCell ref="D133:E133"/>
    <mergeCell ref="F133:F134"/>
    <mergeCell ref="H133:I134"/>
    <mergeCell ref="J133:K133"/>
    <mergeCell ref="L133:L134"/>
  </mergeCells>
  <pageMargins left="0.7" right="0.7" top="0.75" bottom="0.75" header="0.3" footer="0.3"/>
  <pageSetup paperSize="9" orientation="portrait" horizontalDpi="4294967294" r:id="rId1"/>
  <drawing r:id="rId2"/>
  <legacyDrawing r:id="rId3"/>
  <oleObjects>
    <mc:AlternateContent xmlns:mc="http://schemas.openxmlformats.org/markup-compatibility/2006">
      <mc:Choice Requires="x14">
        <oleObject progId="Equation.DSMT4" shapeId="15361" r:id="rId4">
          <objectPr defaultSize="0" autoPict="0" r:id="rId5">
            <anchor moveWithCells="1">
              <from>
                <xdr:col>12</xdr:col>
                <xdr:colOff>504825</xdr:colOff>
                <xdr:row>6</xdr:row>
                <xdr:rowOff>28575</xdr:rowOff>
              </from>
              <to>
                <xdr:col>22</xdr:col>
                <xdr:colOff>76200</xdr:colOff>
                <xdr:row>9</xdr:row>
                <xdr:rowOff>9525</xdr:rowOff>
              </to>
            </anchor>
          </objectPr>
        </oleObject>
      </mc:Choice>
      <mc:Fallback>
        <oleObject progId="Equation.DSMT4" shapeId="15361" r:id="rId4"/>
      </mc:Fallback>
    </mc:AlternateContent>
    <mc:AlternateContent xmlns:mc="http://schemas.openxmlformats.org/markup-compatibility/2006">
      <mc:Choice Requires="x14">
        <oleObject progId="Equation.DSMT4" shapeId="15362" r:id="rId6">
          <objectPr defaultSize="0" autoPict="0" r:id="rId7">
            <anchor moveWithCells="1">
              <from>
                <xdr:col>12</xdr:col>
                <xdr:colOff>523875</xdr:colOff>
                <xdr:row>9</xdr:row>
                <xdr:rowOff>76200</xdr:rowOff>
              </from>
              <to>
                <xdr:col>22</xdr:col>
                <xdr:colOff>85725</xdr:colOff>
                <xdr:row>11</xdr:row>
                <xdr:rowOff>180975</xdr:rowOff>
              </to>
            </anchor>
          </objectPr>
        </oleObject>
      </mc:Choice>
      <mc:Fallback>
        <oleObject progId="Equation.DSMT4" shapeId="15362" r:id="rId6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79AD0-7C75-4B6E-BA8B-4072D3021FCF}">
  <dimension ref="A1:L20"/>
  <sheetViews>
    <sheetView zoomScale="70" zoomScaleNormal="70" workbookViewId="0">
      <selection activeCell="F4" sqref="F4:F6"/>
    </sheetView>
  </sheetViews>
  <sheetFormatPr defaultColWidth="9" defaultRowHeight="15"/>
  <cols>
    <col min="1" max="5" width="9" style="21"/>
    <col min="6" max="6" width="16" style="21" customWidth="1"/>
    <col min="7" max="11" width="9" style="21"/>
    <col min="12" max="12" width="16.85546875" style="21" customWidth="1"/>
    <col min="13" max="16384" width="9" style="21"/>
  </cols>
  <sheetData>
    <row r="1" spans="1:12" ht="16.149999999999999" customHeight="1" thickBot="1">
      <c r="A1" s="77" t="s">
        <v>130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9"/>
    </row>
    <row r="2" spans="1:12" ht="15" customHeight="1">
      <c r="A2" s="80" t="s">
        <v>12</v>
      </c>
      <c r="B2" s="82" t="s">
        <v>44</v>
      </c>
      <c r="C2" s="82"/>
      <c r="D2" s="84" t="s">
        <v>20</v>
      </c>
      <c r="E2" s="84"/>
      <c r="F2" s="82" t="s">
        <v>45</v>
      </c>
      <c r="H2" s="82" t="s">
        <v>44</v>
      </c>
      <c r="I2" s="82"/>
      <c r="J2" s="84" t="s">
        <v>21</v>
      </c>
      <c r="K2" s="84"/>
      <c r="L2" s="82" t="s">
        <v>46</v>
      </c>
    </row>
    <row r="3" spans="1:12" ht="15.75" thickBot="1">
      <c r="A3" s="81"/>
      <c r="B3" s="83"/>
      <c r="C3" s="83"/>
      <c r="D3" s="15" t="s">
        <v>128</v>
      </c>
      <c r="E3" s="15" t="s">
        <v>127</v>
      </c>
      <c r="F3" s="83"/>
      <c r="H3" s="83"/>
      <c r="I3" s="83"/>
      <c r="J3" s="15" t="s">
        <v>128</v>
      </c>
      <c r="K3" s="15" t="s">
        <v>127</v>
      </c>
      <c r="L3" s="83"/>
    </row>
    <row r="4" spans="1:12">
      <c r="A4" s="73" t="s">
        <v>15</v>
      </c>
      <c r="B4" s="14" t="s">
        <v>17</v>
      </c>
      <c r="C4" s="14">
        <v>509202</v>
      </c>
      <c r="D4" s="26">
        <v>13.3</v>
      </c>
      <c r="E4" s="26">
        <v>13.1</v>
      </c>
      <c r="F4" s="89">
        <f>10*LOG((10^(D4/10)+10^(D5/10)+10^(D6/10)+10^(E4/10)+10^(E5/10)+10^(E6/10))/6)</f>
        <v>14.471283039076477</v>
      </c>
      <c r="H4" s="14" t="s">
        <v>17</v>
      </c>
      <c r="I4" s="14">
        <v>509202</v>
      </c>
      <c r="J4" s="26">
        <v>-81.3</v>
      </c>
      <c r="K4" s="26">
        <v>-81.2</v>
      </c>
      <c r="L4" s="89">
        <f>10*LOG(6/((1/10^(J4/10))+(1/10^(J5/10))+(1/10^(J6/10))+(1/10^(K4/10))+(1/10^(K5/10))+(1/10^(K6/10))))</f>
        <v>-80.798197966517961</v>
      </c>
    </row>
    <row r="5" spans="1:12">
      <c r="A5" s="74"/>
      <c r="B5" s="13" t="s">
        <v>18</v>
      </c>
      <c r="C5" s="13">
        <v>518598</v>
      </c>
      <c r="D5" s="18">
        <v>14.3</v>
      </c>
      <c r="E5" s="18">
        <v>14.3</v>
      </c>
      <c r="F5" s="93"/>
      <c r="H5" s="13" t="s">
        <v>18</v>
      </c>
      <c r="I5" s="13">
        <v>518598</v>
      </c>
      <c r="J5" s="18">
        <v>-80.599999999999994</v>
      </c>
      <c r="K5" s="18">
        <v>-80.8</v>
      </c>
      <c r="L5" s="93"/>
    </row>
    <row r="6" spans="1:12">
      <c r="A6" s="74"/>
      <c r="B6" s="13" t="s">
        <v>19</v>
      </c>
      <c r="C6" s="13">
        <v>528000</v>
      </c>
      <c r="D6" s="18">
        <v>16.100000000000001</v>
      </c>
      <c r="E6" s="18">
        <v>15</v>
      </c>
      <c r="F6" s="93"/>
      <c r="H6" s="13" t="s">
        <v>19</v>
      </c>
      <c r="I6" s="13">
        <v>528000</v>
      </c>
      <c r="J6" s="18">
        <v>-80.400000000000006</v>
      </c>
      <c r="K6" s="18">
        <v>-80.400000000000006</v>
      </c>
      <c r="L6" s="93"/>
    </row>
    <row r="7" spans="1:12">
      <c r="A7" s="74" t="s">
        <v>16</v>
      </c>
      <c r="B7" s="13" t="s">
        <v>17</v>
      </c>
      <c r="C7" s="13">
        <v>623334</v>
      </c>
      <c r="D7" s="18">
        <v>13.3</v>
      </c>
      <c r="E7" s="18">
        <v>13.3</v>
      </c>
      <c r="F7" s="87">
        <f>10*LOG((10^(D7/10)+10^(D8/10)+10^(D9/10)+10^(E7/10)+10^(E8/10)+10^(E9/10))/6)</f>
        <v>13.976308946674498</v>
      </c>
      <c r="H7" s="13" t="s">
        <v>17</v>
      </c>
      <c r="I7" s="13">
        <v>623334</v>
      </c>
      <c r="J7" s="18">
        <v>-83.6</v>
      </c>
      <c r="K7" s="18">
        <v>-83.4</v>
      </c>
      <c r="L7" s="87">
        <f>10*LOG(6/((1/10^(J7/10))+(1/10^(J8/10))+(1/10^(J9/10))+(1/10^(K7/10))+(1/10^(K8/10))+(1/10^(K9/10))))</f>
        <v>-84.669107117238482</v>
      </c>
    </row>
    <row r="8" spans="1:12">
      <c r="A8" s="74"/>
      <c r="B8" s="13" t="s">
        <v>18</v>
      </c>
      <c r="C8" s="13">
        <v>636666</v>
      </c>
      <c r="D8" s="18">
        <v>14.4</v>
      </c>
      <c r="E8" s="18">
        <v>14.1</v>
      </c>
      <c r="F8" s="88"/>
      <c r="H8" s="13" t="s">
        <v>18</v>
      </c>
      <c r="I8" s="13">
        <v>636666</v>
      </c>
      <c r="J8" s="18">
        <v>-84.9</v>
      </c>
      <c r="K8" s="18">
        <v>-85.1</v>
      </c>
      <c r="L8" s="88"/>
    </row>
    <row r="9" spans="1:12">
      <c r="A9" s="74"/>
      <c r="B9" s="13" t="s">
        <v>19</v>
      </c>
      <c r="C9" s="13">
        <v>650000</v>
      </c>
      <c r="D9" s="18">
        <v>14.5</v>
      </c>
      <c r="E9" s="18">
        <v>14.1</v>
      </c>
      <c r="F9" s="89"/>
      <c r="H9" s="13" t="s">
        <v>19</v>
      </c>
      <c r="I9" s="13">
        <v>650000</v>
      </c>
      <c r="J9" s="18">
        <v>-85.3</v>
      </c>
      <c r="K9" s="18">
        <v>-85.3</v>
      </c>
      <c r="L9" s="89"/>
    </row>
    <row r="12" spans="1:12" ht="16.5" thickBot="1">
      <c r="A12" s="77" t="s">
        <v>129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9"/>
    </row>
    <row r="13" spans="1:12">
      <c r="A13" s="80" t="s">
        <v>12</v>
      </c>
      <c r="B13" s="82" t="s">
        <v>44</v>
      </c>
      <c r="C13" s="82"/>
      <c r="D13" s="84" t="s">
        <v>20</v>
      </c>
      <c r="E13" s="84"/>
      <c r="F13" s="82" t="s">
        <v>45</v>
      </c>
      <c r="H13" s="82" t="s">
        <v>44</v>
      </c>
      <c r="I13" s="82"/>
      <c r="J13" s="84" t="s">
        <v>21</v>
      </c>
      <c r="K13" s="84"/>
      <c r="L13" s="82" t="s">
        <v>46</v>
      </c>
    </row>
    <row r="14" spans="1:12" ht="15.75" thickBot="1">
      <c r="A14" s="81"/>
      <c r="B14" s="83"/>
      <c r="C14" s="83"/>
      <c r="D14" s="15" t="s">
        <v>128</v>
      </c>
      <c r="E14" s="15" t="s">
        <v>127</v>
      </c>
      <c r="F14" s="83"/>
      <c r="H14" s="83"/>
      <c r="I14" s="83"/>
      <c r="J14" s="15" t="s">
        <v>128</v>
      </c>
      <c r="K14" s="15" t="s">
        <v>127</v>
      </c>
      <c r="L14" s="83"/>
    </row>
    <row r="15" spans="1:12">
      <c r="A15" s="73" t="s">
        <v>15</v>
      </c>
      <c r="B15" s="14" t="s">
        <v>17</v>
      </c>
      <c r="C15" s="14">
        <v>509202</v>
      </c>
      <c r="D15" s="26">
        <v>14.2</v>
      </c>
      <c r="E15" s="26">
        <v>13.8</v>
      </c>
      <c r="F15" s="89">
        <f>10*LOG((10^(D15/10)+10^(D16/10)+10^(D17/10)+10^(E15/10)+10^(E16/10)+10^(E17/10))/6)</f>
        <v>13.741725775250552</v>
      </c>
      <c r="H15" s="14" t="s">
        <v>17</v>
      </c>
      <c r="I15" s="14">
        <v>509202</v>
      </c>
      <c r="J15" s="26">
        <v>-81</v>
      </c>
      <c r="K15" s="26">
        <v>-80.400000000000006</v>
      </c>
      <c r="L15" s="89">
        <f>10*LOG(6/((1/10^(J15/10))+(1/10^(J16/10))+(1/10^(J17/10))+(1/10^(K15/10))+(1/10^(K16/10))+(1/10^(K17/10))))</f>
        <v>-80.708437628795878</v>
      </c>
    </row>
    <row r="16" spans="1:12">
      <c r="A16" s="74"/>
      <c r="B16" s="13" t="s">
        <v>18</v>
      </c>
      <c r="C16" s="13">
        <v>518598</v>
      </c>
      <c r="D16" s="18">
        <v>13.9</v>
      </c>
      <c r="E16" s="18">
        <v>13.4</v>
      </c>
      <c r="F16" s="93"/>
      <c r="H16" s="13" t="s">
        <v>18</v>
      </c>
      <c r="I16" s="13">
        <v>518598</v>
      </c>
      <c r="J16" s="18">
        <v>-81</v>
      </c>
      <c r="K16" s="18">
        <v>-80.5</v>
      </c>
      <c r="L16" s="93"/>
    </row>
    <row r="17" spans="1:12">
      <c r="A17" s="74"/>
      <c r="B17" s="13" t="s">
        <v>19</v>
      </c>
      <c r="C17" s="13">
        <v>528000</v>
      </c>
      <c r="D17" s="18">
        <v>13.6</v>
      </c>
      <c r="E17" s="18">
        <v>13.5</v>
      </c>
      <c r="F17" s="93"/>
      <c r="H17" s="13" t="s">
        <v>19</v>
      </c>
      <c r="I17" s="13">
        <v>528000</v>
      </c>
      <c r="J17" s="18">
        <v>-80.900000000000006</v>
      </c>
      <c r="K17" s="18">
        <v>-80.400000000000006</v>
      </c>
      <c r="L17" s="93"/>
    </row>
    <row r="18" spans="1:12">
      <c r="A18" s="74" t="s">
        <v>16</v>
      </c>
      <c r="B18" s="13" t="s">
        <v>17</v>
      </c>
      <c r="C18" s="13">
        <v>623334</v>
      </c>
      <c r="D18" s="18">
        <v>16.399999999999999</v>
      </c>
      <c r="E18" s="18">
        <v>15.9</v>
      </c>
      <c r="F18" s="87">
        <f>10*LOG((10^(D18/10)+10^(D19/10)+10^(D20/10)+10^(E18/10)+10^(E19/10)+10^(E20/10))/6)</f>
        <v>16.103538870078598</v>
      </c>
      <c r="H18" s="13" t="s">
        <v>17</v>
      </c>
      <c r="I18" s="13">
        <v>623334</v>
      </c>
      <c r="J18" s="18">
        <v>-80.3</v>
      </c>
      <c r="K18" s="18">
        <v>-79.7</v>
      </c>
      <c r="L18" s="87">
        <f>10*LOG(6/((1/10^(J18/10))+(1/10^(J19/10))+(1/10^(J20/10))+(1/10^(K18/10))+(1/10^(K19/10))+(1/10^(K20/10))))</f>
        <v>-81.408376420308116</v>
      </c>
    </row>
    <row r="19" spans="1:12">
      <c r="A19" s="74"/>
      <c r="B19" s="13" t="s">
        <v>18</v>
      </c>
      <c r="C19" s="13">
        <v>636666</v>
      </c>
      <c r="D19" s="18">
        <v>17</v>
      </c>
      <c r="E19" s="18">
        <v>16.600000000000001</v>
      </c>
      <c r="F19" s="88"/>
      <c r="H19" s="13" t="s">
        <v>18</v>
      </c>
      <c r="I19" s="13">
        <v>636666</v>
      </c>
      <c r="J19" s="18">
        <v>-83.2</v>
      </c>
      <c r="K19" s="18">
        <v>-82.6</v>
      </c>
      <c r="L19" s="88"/>
    </row>
    <row r="20" spans="1:12">
      <c r="A20" s="74"/>
      <c r="B20" s="13" t="s">
        <v>19</v>
      </c>
      <c r="C20" s="13">
        <v>650000</v>
      </c>
      <c r="D20" s="18">
        <v>15.3</v>
      </c>
      <c r="E20" s="18">
        <v>15.1</v>
      </c>
      <c r="F20" s="89"/>
      <c r="H20" s="13" t="s">
        <v>19</v>
      </c>
      <c r="I20" s="13">
        <v>650000</v>
      </c>
      <c r="J20" s="18">
        <v>-81.8</v>
      </c>
      <c r="K20" s="18">
        <v>-79.400000000000006</v>
      </c>
      <c r="L20" s="89"/>
    </row>
  </sheetData>
  <mergeCells count="28">
    <mergeCell ref="L15:L17"/>
    <mergeCell ref="L18:L20"/>
    <mergeCell ref="B13:C14"/>
    <mergeCell ref="H13:I14"/>
    <mergeCell ref="L2:L3"/>
    <mergeCell ref="L4:L6"/>
    <mergeCell ref="L7:L9"/>
    <mergeCell ref="L13:L14"/>
    <mergeCell ref="A15:A17"/>
    <mergeCell ref="A18:A20"/>
    <mergeCell ref="F2:F3"/>
    <mergeCell ref="F4:F6"/>
    <mergeCell ref="F7:F9"/>
    <mergeCell ref="F13:F14"/>
    <mergeCell ref="B2:C3"/>
    <mergeCell ref="F15:F17"/>
    <mergeCell ref="F18:F20"/>
    <mergeCell ref="A1:L1"/>
    <mergeCell ref="D2:E2"/>
    <mergeCell ref="J2:K2"/>
    <mergeCell ref="A12:L12"/>
    <mergeCell ref="D13:E13"/>
    <mergeCell ref="J13:K13"/>
    <mergeCell ref="A2:A3"/>
    <mergeCell ref="A4:A6"/>
    <mergeCell ref="A7:A9"/>
    <mergeCell ref="A13:A14"/>
    <mergeCell ref="H2:I3"/>
  </mergeCells>
  <pageMargins left="0.7" right="0.7" top="0.75" bottom="0.75" header="0.3" footer="0.3"/>
  <pageSetup paperSize="9" orientation="portrait"/>
  <drawing r:id="rId1"/>
  <legacyDrawing r:id="rId2"/>
  <oleObjects>
    <mc:AlternateContent xmlns:mc="http://schemas.openxmlformats.org/markup-compatibility/2006">
      <mc:Choice Requires="x14">
        <oleObject progId="Equation.DSMT4" shapeId="17409" r:id="rId3">
          <objectPr defaultSize="0" autoPict="0" altText="" r:id="rId4">
            <anchor moveWithCells="1">
              <from>
                <xdr:col>14</xdr:col>
                <xdr:colOff>438150</xdr:colOff>
                <xdr:row>5</xdr:row>
                <xdr:rowOff>19050</xdr:rowOff>
              </from>
              <to>
                <xdr:col>23</xdr:col>
                <xdr:colOff>590550</xdr:colOff>
                <xdr:row>8</xdr:row>
                <xdr:rowOff>0</xdr:rowOff>
              </to>
            </anchor>
          </objectPr>
        </oleObject>
      </mc:Choice>
      <mc:Fallback>
        <oleObject progId="Equation.DSMT4" shapeId="17409" r:id="rId3"/>
      </mc:Fallback>
    </mc:AlternateContent>
    <mc:AlternateContent xmlns:mc="http://schemas.openxmlformats.org/markup-compatibility/2006">
      <mc:Choice Requires="x14">
        <oleObject progId="Equation.DSMT4" shapeId="17410" r:id="rId5">
          <objectPr defaultSize="0" autoPict="0" altText="" r:id="rId6">
            <anchor moveWithCells="1">
              <from>
                <xdr:col>14</xdr:col>
                <xdr:colOff>466725</xdr:colOff>
                <xdr:row>12</xdr:row>
                <xdr:rowOff>19050</xdr:rowOff>
              </from>
              <to>
                <xdr:col>24</xdr:col>
                <xdr:colOff>19050</xdr:colOff>
                <xdr:row>14</xdr:row>
                <xdr:rowOff>123825</xdr:rowOff>
              </to>
            </anchor>
          </objectPr>
        </oleObject>
      </mc:Choice>
      <mc:Fallback>
        <oleObject progId="Equation.DSMT4" shapeId="17410" r:id="rId5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C6C767-9FFD-4AF8-8F28-219E05EB005E}">
  <dimension ref="A1:L91"/>
  <sheetViews>
    <sheetView topLeftCell="A14" zoomScale="55" zoomScaleNormal="55" workbookViewId="0">
      <selection activeCell="F18" sqref="F18:F20"/>
    </sheetView>
  </sheetViews>
  <sheetFormatPr defaultRowHeight="15"/>
  <cols>
    <col min="1" max="5" width="9.140625" style="21"/>
    <col min="6" max="6" width="16" style="21" customWidth="1"/>
    <col min="7" max="11" width="9.140625" style="21"/>
    <col min="12" max="12" width="16.85546875" style="21" customWidth="1"/>
    <col min="13" max="16384" width="9.140625" style="21"/>
  </cols>
  <sheetData>
    <row r="1" spans="1:12" ht="16.149999999999999" customHeight="1" thickBot="1">
      <c r="A1" s="77" t="s">
        <v>131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9"/>
    </row>
    <row r="2" spans="1:12" ht="15" customHeight="1">
      <c r="A2" s="80" t="s">
        <v>12</v>
      </c>
      <c r="B2" s="82" t="s">
        <v>44</v>
      </c>
      <c r="C2" s="82"/>
      <c r="D2" s="84" t="s">
        <v>20</v>
      </c>
      <c r="E2" s="84"/>
      <c r="F2" s="82" t="s">
        <v>45</v>
      </c>
      <c r="H2" s="82" t="s">
        <v>44</v>
      </c>
      <c r="I2" s="82"/>
      <c r="J2" s="84" t="s">
        <v>21</v>
      </c>
      <c r="K2" s="84"/>
      <c r="L2" s="82" t="s">
        <v>46</v>
      </c>
    </row>
    <row r="3" spans="1:12" ht="15.75" thickBot="1">
      <c r="A3" s="81"/>
      <c r="B3" s="83"/>
      <c r="C3" s="83"/>
      <c r="D3" s="15" t="s">
        <v>13</v>
      </c>
      <c r="E3" s="15" t="s">
        <v>14</v>
      </c>
      <c r="F3" s="83"/>
      <c r="H3" s="83"/>
      <c r="I3" s="83"/>
      <c r="J3" s="15" t="s">
        <v>13</v>
      </c>
      <c r="K3" s="15" t="s">
        <v>14</v>
      </c>
      <c r="L3" s="83"/>
    </row>
    <row r="4" spans="1:12">
      <c r="A4" s="73" t="s">
        <v>15</v>
      </c>
      <c r="B4" s="14" t="s">
        <v>17</v>
      </c>
      <c r="C4" s="14">
        <v>509202</v>
      </c>
      <c r="D4" s="27">
        <v>15.5572</v>
      </c>
      <c r="E4" s="27">
        <v>15.897399999999999</v>
      </c>
      <c r="F4" s="87">
        <f>10*LOG((10^(D4/10)+10^(D5/10)+10^(D6/10)+10^(E4/10)+10^(E5/10)+10^(E6/10))/6)</f>
        <v>15.588385922913339</v>
      </c>
      <c r="H4" s="14" t="s">
        <v>17</v>
      </c>
      <c r="I4" s="14">
        <v>509202</v>
      </c>
      <c r="J4" s="27">
        <v>-83.413375000000002</v>
      </c>
      <c r="K4" s="27">
        <v>-83.157876999999999</v>
      </c>
      <c r="L4" s="87">
        <f>10*LOG(6/((1/10^(J4/10))+(1/10^(J5/10))+(1/10^(J6/10))+(1/10^(K4/10))+(1/10^(K5/10))+(1/10^(K6/10))))</f>
        <v>-82.458026751045935</v>
      </c>
    </row>
    <row r="5" spans="1:12">
      <c r="A5" s="74"/>
      <c r="B5" s="13" t="s">
        <v>18</v>
      </c>
      <c r="C5" s="13">
        <v>518598</v>
      </c>
      <c r="D5" s="27">
        <v>15.358565</v>
      </c>
      <c r="E5" s="27">
        <v>15.725811999999999</v>
      </c>
      <c r="F5" s="88"/>
      <c r="H5" s="13" t="s">
        <v>18</v>
      </c>
      <c r="I5" s="13">
        <v>518598</v>
      </c>
      <c r="J5" s="27">
        <v>-82.400158000000005</v>
      </c>
      <c r="K5" s="27">
        <v>-82.474211999999994</v>
      </c>
      <c r="L5" s="88"/>
    </row>
    <row r="6" spans="1:12">
      <c r="A6" s="74"/>
      <c r="B6" s="13" t="s">
        <v>19</v>
      </c>
      <c r="C6" s="13">
        <v>528000</v>
      </c>
      <c r="D6" s="27">
        <v>15.517426</v>
      </c>
      <c r="E6" s="27">
        <v>15.451663</v>
      </c>
      <c r="F6" s="89"/>
      <c r="H6" s="13" t="s">
        <v>19</v>
      </c>
      <c r="I6" s="13">
        <v>528000</v>
      </c>
      <c r="J6" s="27">
        <v>-81.356660000000005</v>
      </c>
      <c r="K6" s="27">
        <v>-81.556765999999996</v>
      </c>
      <c r="L6" s="89"/>
    </row>
    <row r="7" spans="1:12">
      <c r="A7" s="74" t="s">
        <v>16</v>
      </c>
      <c r="B7" s="13" t="s">
        <v>17</v>
      </c>
      <c r="C7" s="13">
        <v>623334</v>
      </c>
      <c r="D7" s="27">
        <v>13.360300000000001</v>
      </c>
      <c r="E7" s="27">
        <v>10.855705</v>
      </c>
      <c r="F7" s="87">
        <f>10*LOG((10^(D7/10)+10^(D8/10)+10^(D9/10)+10^(E7/10)+10^(E8/10)+10^(E9/10))/6)</f>
        <v>12.214496682413431</v>
      </c>
      <c r="H7" s="13" t="s">
        <v>17</v>
      </c>
      <c r="I7" s="13">
        <v>623334</v>
      </c>
      <c r="J7" s="27">
        <v>-83.911500000000004</v>
      </c>
      <c r="K7" s="27">
        <v>-83.511622000000003</v>
      </c>
      <c r="L7" s="87">
        <f>10*LOG(6/((1/10^(J7/10))+(1/10^(J8/10))+(1/10^(J9/10))+(1/10^(K7/10))+(1/10^(K8/10))+(1/10^(K9/10))))</f>
        <v>-84.615472678918422</v>
      </c>
    </row>
    <row r="8" spans="1:12">
      <c r="A8" s="74"/>
      <c r="B8" s="13" t="s">
        <v>18</v>
      </c>
      <c r="C8" s="13">
        <v>636666</v>
      </c>
      <c r="D8" s="27">
        <v>13.391400000000001</v>
      </c>
      <c r="E8" s="27">
        <v>11.563255</v>
      </c>
      <c r="F8" s="88"/>
      <c r="H8" s="13" t="s">
        <v>18</v>
      </c>
      <c r="I8" s="13">
        <v>636666</v>
      </c>
      <c r="J8" s="27">
        <v>-84.32</v>
      </c>
      <c r="K8" s="27">
        <v>-83.601247000000001</v>
      </c>
      <c r="L8" s="88"/>
    </row>
    <row r="9" spans="1:12">
      <c r="A9" s="74"/>
      <c r="B9" s="13" t="s">
        <v>19</v>
      </c>
      <c r="C9" s="13">
        <v>650000</v>
      </c>
      <c r="D9" s="27">
        <v>11.399737999999999</v>
      </c>
      <c r="E9" s="27">
        <v>12.063347</v>
      </c>
      <c r="F9" s="89"/>
      <c r="H9" s="13" t="s">
        <v>19</v>
      </c>
      <c r="I9" s="13">
        <v>650000</v>
      </c>
      <c r="J9" s="27">
        <v>-85.940348</v>
      </c>
      <c r="K9" s="27">
        <v>-85.726118</v>
      </c>
      <c r="L9" s="89"/>
    </row>
    <row r="11" spans="1:12" ht="15.75" thickBot="1"/>
    <row r="12" spans="1:12" ht="16.5" thickBot="1">
      <c r="A12" s="77" t="s">
        <v>132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9"/>
    </row>
    <row r="13" spans="1:12">
      <c r="A13" s="80" t="s">
        <v>12</v>
      </c>
      <c r="B13" s="82" t="s">
        <v>44</v>
      </c>
      <c r="C13" s="82"/>
      <c r="D13" s="84" t="s">
        <v>20</v>
      </c>
      <c r="E13" s="84"/>
      <c r="F13" s="82" t="s">
        <v>45</v>
      </c>
      <c r="H13" s="82" t="s">
        <v>44</v>
      </c>
      <c r="I13" s="82"/>
      <c r="J13" s="84" t="s">
        <v>21</v>
      </c>
      <c r="K13" s="84"/>
      <c r="L13" s="82" t="s">
        <v>46</v>
      </c>
    </row>
    <row r="14" spans="1:12" ht="15.75" thickBot="1">
      <c r="A14" s="81"/>
      <c r="B14" s="83"/>
      <c r="C14" s="83"/>
      <c r="D14" s="15" t="s">
        <v>13</v>
      </c>
      <c r="E14" s="15" t="s">
        <v>14</v>
      </c>
      <c r="F14" s="83"/>
      <c r="H14" s="83"/>
      <c r="I14" s="83"/>
      <c r="J14" s="15" t="s">
        <v>13</v>
      </c>
      <c r="K14" s="15" t="s">
        <v>14</v>
      </c>
      <c r="L14" s="83"/>
    </row>
    <row r="15" spans="1:12">
      <c r="A15" s="73" t="s">
        <v>15</v>
      </c>
      <c r="B15" s="14" t="s">
        <v>17</v>
      </c>
      <c r="C15" s="14">
        <v>509202</v>
      </c>
      <c r="D15" s="27">
        <v>19.606100000000001</v>
      </c>
      <c r="E15" s="27">
        <v>19.888891999999998</v>
      </c>
      <c r="F15" s="87">
        <f>10*LOG((10^(D15/10)+10^(D16/10)+10^(D17/10)+10^(E15/10)+10^(E16/10)+10^(E17/10))/6)</f>
        <v>19.85809983077996</v>
      </c>
      <c r="H15" s="14" t="s">
        <v>17</v>
      </c>
      <c r="I15" s="14">
        <v>509202</v>
      </c>
      <c r="J15" s="27">
        <v>-87.089399999999998</v>
      </c>
      <c r="K15" s="27">
        <v>-87.155520999999993</v>
      </c>
      <c r="L15" s="94">
        <f>10*LOG(6/((1/10^(J15/10))+(1/10^(J16/10))+(1/10^(J17/10))+(1/10^(K15/10))+(1/10^(K16/10))+(1/10^(K17/10))))</f>
        <v>-87.924158353117207</v>
      </c>
    </row>
    <row r="16" spans="1:12">
      <c r="A16" s="74"/>
      <c r="B16" s="13" t="s">
        <v>18</v>
      </c>
      <c r="C16" s="13">
        <v>518598</v>
      </c>
      <c r="D16" s="27">
        <v>20.723099999999999</v>
      </c>
      <c r="E16" s="27">
        <v>20.823008000000002</v>
      </c>
      <c r="F16" s="88"/>
      <c r="H16" s="13" t="s">
        <v>18</v>
      </c>
      <c r="I16" s="13">
        <v>518598</v>
      </c>
      <c r="J16" s="27">
        <v>-88.307132999999993</v>
      </c>
      <c r="K16" s="27">
        <v>-88.174926999999997</v>
      </c>
      <c r="L16" s="95"/>
    </row>
    <row r="17" spans="1:12">
      <c r="A17" s="74"/>
      <c r="B17" s="13" t="s">
        <v>19</v>
      </c>
      <c r="C17" s="13">
        <v>528000</v>
      </c>
      <c r="D17" s="27">
        <v>18.779599999999999</v>
      </c>
      <c r="E17" s="27">
        <v>18.888842</v>
      </c>
      <c r="F17" s="89"/>
      <c r="H17" s="13" t="s">
        <v>19</v>
      </c>
      <c r="I17" s="13">
        <v>528000</v>
      </c>
      <c r="J17" s="27">
        <v>-88.378500000000003</v>
      </c>
      <c r="K17" s="27">
        <v>-88.238893000000004</v>
      </c>
      <c r="L17" s="95"/>
    </row>
    <row r="18" spans="1:12">
      <c r="A18" s="74" t="s">
        <v>16</v>
      </c>
      <c r="B18" s="13" t="s">
        <v>17</v>
      </c>
      <c r="C18" s="13">
        <v>623334</v>
      </c>
      <c r="D18" s="27">
        <v>20.805782000000001</v>
      </c>
      <c r="E18" s="27">
        <v>20.866886000000001</v>
      </c>
      <c r="F18" s="87">
        <f>10*LOG((10^(D18/10)+10^(D19/10)+10^(D20/10)+10^(E18/10)+10^(E19/10)+10^(E20/10))/6)</f>
        <v>19.56121485423369</v>
      </c>
      <c r="H18" s="13" t="s">
        <v>17</v>
      </c>
      <c r="I18" s="13">
        <v>623334</v>
      </c>
      <c r="J18" s="27">
        <v>-87.947548999999995</v>
      </c>
      <c r="K18" s="27">
        <v>-88.128302000000005</v>
      </c>
      <c r="L18" s="94">
        <f>10*LOG(6/((1/10^(J18/10))+(1/10^(J19/10))+(1/10^(J20/10))+(1/10^(K18/10))+(1/10^(K19/10))+(1/10^(K20/10))))</f>
        <v>-88.562059423768332</v>
      </c>
    </row>
    <row r="19" spans="1:12">
      <c r="A19" s="74"/>
      <c r="B19" s="13" t="s">
        <v>18</v>
      </c>
      <c r="C19" s="13">
        <v>636666</v>
      </c>
      <c r="D19" s="27">
        <v>18.541302000000002</v>
      </c>
      <c r="E19" s="27">
        <v>18.374977000000001</v>
      </c>
      <c r="F19" s="88"/>
      <c r="H19" s="13" t="s">
        <v>18</v>
      </c>
      <c r="I19" s="13">
        <v>636666</v>
      </c>
      <c r="J19" s="27">
        <v>-88.869063999999995</v>
      </c>
      <c r="K19" s="27">
        <v>-88.823877999999993</v>
      </c>
      <c r="L19" s="95"/>
    </row>
    <row r="20" spans="1:12">
      <c r="A20" s="74"/>
      <c r="B20" s="13" t="s">
        <v>19</v>
      </c>
      <c r="C20" s="13">
        <v>650000</v>
      </c>
      <c r="D20" s="27">
        <v>19.04664</v>
      </c>
      <c r="E20" s="27">
        <v>18.993565</v>
      </c>
      <c r="F20" s="89"/>
      <c r="H20" s="13" t="s">
        <v>19</v>
      </c>
      <c r="I20" s="13">
        <v>650000</v>
      </c>
      <c r="J20" s="27">
        <v>-88.779745000000005</v>
      </c>
      <c r="K20" s="27">
        <v>-88.733234999999993</v>
      </c>
      <c r="L20" s="95"/>
    </row>
    <row r="22" spans="1:12" ht="15.75" thickBot="1"/>
    <row r="23" spans="1:12" ht="16.5" thickBot="1">
      <c r="A23" s="77" t="s">
        <v>133</v>
      </c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9"/>
    </row>
    <row r="24" spans="1:12">
      <c r="A24" s="80" t="s">
        <v>12</v>
      </c>
      <c r="B24" s="82" t="s">
        <v>44</v>
      </c>
      <c r="C24" s="82"/>
      <c r="D24" s="84" t="s">
        <v>20</v>
      </c>
      <c r="E24" s="84"/>
      <c r="F24" s="82" t="s">
        <v>45</v>
      </c>
      <c r="H24" s="82" t="s">
        <v>44</v>
      </c>
      <c r="I24" s="82"/>
      <c r="J24" s="84" t="s">
        <v>21</v>
      </c>
      <c r="K24" s="84"/>
      <c r="L24" s="82" t="s">
        <v>46</v>
      </c>
    </row>
    <row r="25" spans="1:12" ht="15.75" thickBot="1">
      <c r="A25" s="81"/>
      <c r="B25" s="83"/>
      <c r="C25" s="83"/>
      <c r="D25" s="15" t="s">
        <v>13</v>
      </c>
      <c r="E25" s="15" t="s">
        <v>14</v>
      </c>
      <c r="F25" s="83"/>
      <c r="H25" s="83"/>
      <c r="I25" s="83"/>
      <c r="J25" s="15" t="s">
        <v>13</v>
      </c>
      <c r="K25" s="15" t="s">
        <v>14</v>
      </c>
      <c r="L25" s="83"/>
    </row>
    <row r="26" spans="1:12">
      <c r="A26" s="73" t="s">
        <v>15</v>
      </c>
      <c r="B26" s="14" t="s">
        <v>17</v>
      </c>
      <c r="C26" s="14">
        <v>509202</v>
      </c>
      <c r="D26" s="27">
        <v>16.158389</v>
      </c>
      <c r="E26" s="27">
        <v>15.412699</v>
      </c>
      <c r="F26" s="87">
        <f>10*LOG((10^(D26/10)+10^(D27/10)+10^(D28/10)+10^(E26/10)+10^(E27/10)+10^(E28/10))/6)</f>
        <v>15.698973058949699</v>
      </c>
      <c r="H26" s="14" t="s">
        <v>17</v>
      </c>
      <c r="I26" s="14">
        <v>509202</v>
      </c>
      <c r="J26" s="27">
        <v>-80.842607000000001</v>
      </c>
      <c r="K26" s="27">
        <v>-80.429524000000001</v>
      </c>
      <c r="L26" s="94">
        <f>10*LOG(6/((1/10^(J26/10))+(1/10^(J27/10))+(1/10^(J28/10))+(1/10^(K26/10))+(1/10^(K27/10))+(1/10^(K28/10))))</f>
        <v>-81.513015196478449</v>
      </c>
    </row>
    <row r="27" spans="1:12">
      <c r="A27" s="74"/>
      <c r="B27" s="13" t="s">
        <v>18</v>
      </c>
      <c r="C27" s="13">
        <v>518598</v>
      </c>
      <c r="D27" s="27">
        <v>16.678999000000001</v>
      </c>
      <c r="E27" s="27">
        <v>15.929182000000001</v>
      </c>
      <c r="F27" s="88"/>
      <c r="H27" s="13" t="s">
        <v>18</v>
      </c>
      <c r="I27" s="13">
        <v>518598</v>
      </c>
      <c r="J27" s="27">
        <v>-81.866129000000001</v>
      </c>
      <c r="K27" s="27">
        <v>-82.112515999999999</v>
      </c>
      <c r="L27" s="95"/>
    </row>
    <row r="28" spans="1:12">
      <c r="A28" s="74"/>
      <c r="B28" s="13" t="s">
        <v>19</v>
      </c>
      <c r="C28" s="13">
        <v>528000</v>
      </c>
      <c r="D28" s="27">
        <v>15.170961</v>
      </c>
      <c r="E28" s="27">
        <v>14.501975</v>
      </c>
      <c r="F28" s="89"/>
      <c r="H28" s="13" t="s">
        <v>19</v>
      </c>
      <c r="I28" s="13">
        <v>528000</v>
      </c>
      <c r="J28" s="27">
        <v>-81.734300000000005</v>
      </c>
      <c r="K28" s="27">
        <v>-81.842585999999997</v>
      </c>
      <c r="L28" s="95"/>
    </row>
    <row r="29" spans="1:12">
      <c r="A29" s="74" t="s">
        <v>16</v>
      </c>
      <c r="B29" s="13" t="s">
        <v>17</v>
      </c>
      <c r="C29" s="13">
        <v>623334</v>
      </c>
      <c r="D29" s="27">
        <v>14.932342999999999</v>
      </c>
      <c r="E29" s="27">
        <v>13.510994</v>
      </c>
      <c r="F29" s="87">
        <f>10*LOG((10^(D29/10)+10^(D30/10)+10^(D31/10)+10^(E29/10)+10^(E30/10)+10^(E31/10))/6)</f>
        <v>14.641921656314064</v>
      </c>
      <c r="H29" s="13" t="s">
        <v>17</v>
      </c>
      <c r="I29" s="13">
        <v>623334</v>
      </c>
      <c r="J29" s="27">
        <v>-82.582558000000006</v>
      </c>
      <c r="K29" s="27">
        <v>-82</v>
      </c>
      <c r="L29" s="94">
        <f>10*LOG(6/((1/10^(J29/10))+(1/10^(J30/10))+(1/10^(J31/10))+(1/10^(K29/10))+(1/10^(K30/10))+(1/10^(K31/10))))</f>
        <v>-82.693182615412084</v>
      </c>
    </row>
    <row r="30" spans="1:12">
      <c r="A30" s="74"/>
      <c r="B30" s="13" t="s">
        <v>18</v>
      </c>
      <c r="C30" s="13">
        <v>636666</v>
      </c>
      <c r="D30" s="27">
        <v>14.986414</v>
      </c>
      <c r="E30" s="27">
        <v>14.165324</v>
      </c>
      <c r="F30" s="88"/>
      <c r="H30" s="13" t="s">
        <v>18</v>
      </c>
      <c r="I30" s="13">
        <v>636666</v>
      </c>
      <c r="J30" s="27">
        <v>-82.996015</v>
      </c>
      <c r="K30" s="27">
        <v>-81.900000000000006</v>
      </c>
      <c r="L30" s="95"/>
    </row>
    <row r="31" spans="1:12">
      <c r="A31" s="74"/>
      <c r="B31" s="13" t="s">
        <v>19</v>
      </c>
      <c r="C31" s="13">
        <v>650000</v>
      </c>
      <c r="D31" s="27">
        <v>14.800295</v>
      </c>
      <c r="E31" s="27">
        <v>15.227484</v>
      </c>
      <c r="F31" s="89"/>
      <c r="H31" s="13" t="s">
        <v>19</v>
      </c>
      <c r="I31" s="13">
        <v>650000</v>
      </c>
      <c r="J31" s="27">
        <v>-83.373051000000004</v>
      </c>
      <c r="K31" s="27">
        <v>-83.0989</v>
      </c>
      <c r="L31" s="95"/>
    </row>
    <row r="33" spans="1:12">
      <c r="A33" s="21" t="s">
        <v>123</v>
      </c>
    </row>
    <row r="34" spans="1:12" ht="15.75" thickBot="1"/>
    <row r="35" spans="1:12" ht="16.5" thickBot="1">
      <c r="A35" s="77" t="s">
        <v>134</v>
      </c>
      <c r="B35" s="78"/>
      <c r="C35" s="78"/>
      <c r="D35" s="78"/>
      <c r="E35" s="78"/>
      <c r="F35" s="78"/>
      <c r="G35" s="78"/>
      <c r="H35" s="78"/>
      <c r="I35" s="78"/>
      <c r="J35" s="78"/>
      <c r="K35" s="78"/>
      <c r="L35" s="79"/>
    </row>
    <row r="36" spans="1:12">
      <c r="A36" s="80" t="s">
        <v>12</v>
      </c>
      <c r="B36" s="82" t="s">
        <v>44</v>
      </c>
      <c r="C36" s="82"/>
      <c r="D36" s="84" t="s">
        <v>20</v>
      </c>
      <c r="E36" s="84"/>
      <c r="F36" s="82" t="s">
        <v>45</v>
      </c>
      <c r="H36" s="82" t="s">
        <v>44</v>
      </c>
      <c r="I36" s="82"/>
      <c r="J36" s="84" t="s">
        <v>21</v>
      </c>
      <c r="K36" s="84"/>
      <c r="L36" s="82" t="s">
        <v>46</v>
      </c>
    </row>
    <row r="37" spans="1:12" ht="15.75" thickBot="1">
      <c r="A37" s="81"/>
      <c r="B37" s="83"/>
      <c r="C37" s="83"/>
      <c r="D37" s="15" t="s">
        <v>13</v>
      </c>
      <c r="E37" s="15" t="s">
        <v>14</v>
      </c>
      <c r="F37" s="83"/>
      <c r="H37" s="83"/>
      <c r="I37" s="83"/>
      <c r="J37" s="15" t="s">
        <v>13</v>
      </c>
      <c r="K37" s="15" t="s">
        <v>14</v>
      </c>
      <c r="L37" s="83"/>
    </row>
    <row r="38" spans="1:12">
      <c r="A38" s="73" t="s">
        <v>15</v>
      </c>
      <c r="B38" s="14" t="s">
        <v>17</v>
      </c>
      <c r="C38" s="14">
        <v>509202</v>
      </c>
      <c r="D38" s="27">
        <v>19.019069999999999</v>
      </c>
      <c r="E38" s="27">
        <v>19.036474999999999</v>
      </c>
      <c r="F38" s="87">
        <f>10*LOG((10^(D38/10)+10^(D39/10)+10^(D40/10)+10^(E38/10)+10^(E39/10)+10^(E40/10))/6)</f>
        <v>18.306429379113368</v>
      </c>
      <c r="H38" s="14" t="s">
        <v>17</v>
      </c>
      <c r="I38" s="14">
        <v>509202</v>
      </c>
      <c r="J38" s="27">
        <v>-84.856544999999997</v>
      </c>
      <c r="K38" s="27">
        <v>-85.090834000000001</v>
      </c>
      <c r="L38" s="94">
        <f>10*LOG(6/((1/10^(J38/10))+(1/10^(J39/10))+(1/10^(J40/10))+(1/10^(K38/10))+(1/10^(K39/10))+(1/10^(K40/10))))</f>
        <v>-84.78285947485287</v>
      </c>
    </row>
    <row r="39" spans="1:12">
      <c r="A39" s="74"/>
      <c r="B39" s="13" t="s">
        <v>18</v>
      </c>
      <c r="C39" s="13">
        <v>518598</v>
      </c>
      <c r="D39" s="27">
        <v>18.211903</v>
      </c>
      <c r="E39" s="27">
        <v>18.196441</v>
      </c>
      <c r="F39" s="88"/>
      <c r="H39" s="13" t="s">
        <v>18</v>
      </c>
      <c r="I39" s="13">
        <v>518598</v>
      </c>
      <c r="J39" s="27">
        <v>-84.865887000000001</v>
      </c>
      <c r="K39" s="27">
        <v>-85.281383000000005</v>
      </c>
      <c r="L39" s="95"/>
    </row>
    <row r="40" spans="1:12">
      <c r="A40" s="74"/>
      <c r="B40" s="13" t="s">
        <v>19</v>
      </c>
      <c r="C40" s="13">
        <v>528000</v>
      </c>
      <c r="D40" s="27">
        <v>17.577905999999999</v>
      </c>
      <c r="E40" s="27">
        <v>17.547131</v>
      </c>
      <c r="F40" s="89"/>
      <c r="H40" s="13" t="s">
        <v>19</v>
      </c>
      <c r="I40" s="13">
        <v>528000</v>
      </c>
      <c r="J40" s="27">
        <v>-83.956773999999996</v>
      </c>
      <c r="K40" s="27">
        <v>-84.521884999999997</v>
      </c>
      <c r="L40" s="95"/>
    </row>
    <row r="41" spans="1:12">
      <c r="A41" s="74" t="s">
        <v>16</v>
      </c>
      <c r="B41" s="13" t="s">
        <v>17</v>
      </c>
      <c r="C41" s="13">
        <v>623334</v>
      </c>
      <c r="D41" s="27">
        <v>16.602699999999999</v>
      </c>
      <c r="E41" s="27">
        <v>15.723507</v>
      </c>
      <c r="F41" s="87">
        <f>10*LOG((10^(D41/10)+10^(D42/10)+10^(D43/10)+10^(E41/10)+10^(E42/10)+10^(E43/10))/6)</f>
        <v>16.049691981691005</v>
      </c>
      <c r="H41" s="13" t="s">
        <v>17</v>
      </c>
      <c r="I41" s="13">
        <v>623334</v>
      </c>
      <c r="J41" s="27">
        <v>-85.537871999999993</v>
      </c>
      <c r="K41" s="27">
        <v>-85.042500000000004</v>
      </c>
      <c r="L41" s="94">
        <f>10*LOG(6/((1/10^(J41/10))+(1/10^(J42/10))+(1/10^(J43/10))+(1/10^(K41/10))+(1/10^(K42/10))+(1/10^(K43/10))))</f>
        <v>-85.666694507309913</v>
      </c>
    </row>
    <row r="42" spans="1:12">
      <c r="A42" s="74"/>
      <c r="B42" s="13" t="s">
        <v>18</v>
      </c>
      <c r="C42" s="13">
        <v>636666</v>
      </c>
      <c r="D42" s="27">
        <v>16.797699999999999</v>
      </c>
      <c r="E42" s="27">
        <v>14.781943999999999</v>
      </c>
      <c r="F42" s="88"/>
      <c r="H42" s="13" t="s">
        <v>18</v>
      </c>
      <c r="I42" s="13">
        <v>636666</v>
      </c>
      <c r="J42" s="27">
        <v>-86.346086999999997</v>
      </c>
      <c r="K42" s="27">
        <v>-86.009681</v>
      </c>
      <c r="L42" s="95"/>
    </row>
    <row r="43" spans="1:12">
      <c r="A43" s="74"/>
      <c r="B43" s="13" t="s">
        <v>19</v>
      </c>
      <c r="C43" s="13">
        <v>650000</v>
      </c>
      <c r="D43" s="27">
        <v>17.075800000000001</v>
      </c>
      <c r="E43" s="27">
        <v>14.714036</v>
      </c>
      <c r="F43" s="89"/>
      <c r="H43" s="13" t="s">
        <v>19</v>
      </c>
      <c r="I43" s="13">
        <v>650000</v>
      </c>
      <c r="J43" s="27">
        <v>-85.599188999999996</v>
      </c>
      <c r="K43" s="27">
        <v>-85.337547000000001</v>
      </c>
      <c r="L43" s="95"/>
    </row>
    <row r="46" spans="1:12" ht="15" customHeight="1" thickBot="1"/>
    <row r="47" spans="1:12" ht="16.5" thickBot="1">
      <c r="A47" s="77" t="s">
        <v>135</v>
      </c>
      <c r="B47" s="78"/>
      <c r="C47" s="78"/>
      <c r="D47" s="78"/>
      <c r="E47" s="78"/>
      <c r="F47" s="78"/>
      <c r="G47" s="78"/>
      <c r="H47" s="78"/>
      <c r="I47" s="78"/>
      <c r="J47" s="78"/>
      <c r="K47" s="78"/>
      <c r="L47" s="79"/>
    </row>
    <row r="48" spans="1:12">
      <c r="A48" s="80" t="s">
        <v>12</v>
      </c>
      <c r="B48" s="82" t="s">
        <v>44</v>
      </c>
      <c r="C48" s="82"/>
      <c r="D48" s="84" t="s">
        <v>20</v>
      </c>
      <c r="E48" s="84"/>
      <c r="F48" s="82" t="s">
        <v>45</v>
      </c>
      <c r="H48" s="82" t="s">
        <v>44</v>
      </c>
      <c r="I48" s="82"/>
      <c r="J48" s="84" t="s">
        <v>21</v>
      </c>
      <c r="K48" s="84"/>
      <c r="L48" s="82" t="s">
        <v>46</v>
      </c>
    </row>
    <row r="49" spans="1:12" ht="15.75" thickBot="1">
      <c r="A49" s="81"/>
      <c r="B49" s="83"/>
      <c r="C49" s="83"/>
      <c r="D49" s="15" t="s">
        <v>13</v>
      </c>
      <c r="E49" s="15" t="s">
        <v>14</v>
      </c>
      <c r="F49" s="83"/>
      <c r="H49" s="83"/>
      <c r="I49" s="83"/>
      <c r="J49" s="15" t="s">
        <v>13</v>
      </c>
      <c r="K49" s="15" t="s">
        <v>14</v>
      </c>
      <c r="L49" s="83"/>
    </row>
    <row r="50" spans="1:12">
      <c r="A50" s="73" t="s">
        <v>15</v>
      </c>
      <c r="B50" s="14" t="s">
        <v>17</v>
      </c>
      <c r="C50" s="14">
        <v>509202</v>
      </c>
      <c r="D50" s="27">
        <v>16.594944999999999</v>
      </c>
      <c r="E50" s="27">
        <v>16.699501999999999</v>
      </c>
      <c r="F50" s="87">
        <f>10*LOG((10^(D50/10)+10^(D51/10)+10^(D52/10)+10^(E50/10)+10^(E51/10)+10^(E52/10))/6)</f>
        <v>16.052138967346504</v>
      </c>
      <c r="H50" s="14" t="s">
        <v>17</v>
      </c>
      <c r="I50" s="14">
        <v>509202</v>
      </c>
      <c r="J50" s="27">
        <v>-82.277355999999997</v>
      </c>
      <c r="K50" s="27">
        <v>-82.997665999999995</v>
      </c>
      <c r="L50" s="94">
        <f>10*LOG(6/((1/10^(J50/10))+(1/10^(J51/10))+(1/10^(J52/10))+(1/10^(K50/10))+(1/10^(K51/10))+(1/10^(K52/10))))</f>
        <v>-83.869785150944892</v>
      </c>
    </row>
    <row r="51" spans="1:12">
      <c r="A51" s="74"/>
      <c r="B51" s="13" t="s">
        <v>18</v>
      </c>
      <c r="C51" s="13">
        <v>518598</v>
      </c>
      <c r="D51" s="27">
        <v>15.834977</v>
      </c>
      <c r="E51" s="27">
        <v>15.958807999999999</v>
      </c>
      <c r="F51" s="88"/>
      <c r="H51" s="13" t="s">
        <v>18</v>
      </c>
      <c r="I51" s="13">
        <v>518598</v>
      </c>
      <c r="J51" s="27">
        <v>-84.525640999999993</v>
      </c>
      <c r="K51" s="27">
        <v>-84.964361999999994</v>
      </c>
      <c r="L51" s="95"/>
    </row>
    <row r="52" spans="1:12">
      <c r="A52" s="74"/>
      <c r="B52" s="13" t="s">
        <v>19</v>
      </c>
      <c r="C52" s="13">
        <v>528000</v>
      </c>
      <c r="D52" s="27">
        <v>15.456258</v>
      </c>
      <c r="E52" s="27">
        <v>15.615595000000001</v>
      </c>
      <c r="F52" s="89"/>
      <c r="H52" s="13" t="s">
        <v>19</v>
      </c>
      <c r="I52" s="13">
        <v>528000</v>
      </c>
      <c r="J52" s="27">
        <v>-83.827118999999996</v>
      </c>
      <c r="K52" s="27">
        <v>-84.077601999999999</v>
      </c>
      <c r="L52" s="95"/>
    </row>
    <row r="53" spans="1:12">
      <c r="A53" s="74" t="s">
        <v>16</v>
      </c>
      <c r="B53" s="13" t="s">
        <v>17</v>
      </c>
      <c r="C53" s="13">
        <v>623334</v>
      </c>
      <c r="D53" s="27">
        <v>16.424032</v>
      </c>
      <c r="E53" s="27">
        <v>16.533733000000002</v>
      </c>
      <c r="F53" s="87">
        <f>10*LOG((10^(D53/10)+10^(D54/10)+10^(D55/10)+10^(E53/10)+10^(E54/10)+10^(E55/10))/6)</f>
        <v>16.683640191467077</v>
      </c>
      <c r="H53" s="13" t="s">
        <v>17</v>
      </c>
      <c r="I53" s="13">
        <v>623334</v>
      </c>
      <c r="J53" s="27">
        <v>-83.951507000000007</v>
      </c>
      <c r="K53" s="27">
        <v>-84.459030999999996</v>
      </c>
      <c r="L53" s="94">
        <f>10*LOG(6/((1/10^(J53/10))+(1/10^(J54/10))+(1/10^(J55/10))+(1/10^(K53/10))+(1/10^(K54/10))+(1/10^(K55/10))))</f>
        <v>-85.349622745653036</v>
      </c>
    </row>
    <row r="54" spans="1:12">
      <c r="A54" s="74"/>
      <c r="B54" s="13" t="s">
        <v>18</v>
      </c>
      <c r="C54" s="13">
        <v>636666</v>
      </c>
      <c r="D54" s="27">
        <v>16.535976999999999</v>
      </c>
      <c r="E54" s="27">
        <v>16.645295000000001</v>
      </c>
      <c r="F54" s="88"/>
      <c r="H54" s="13" t="s">
        <v>18</v>
      </c>
      <c r="I54" s="13">
        <v>636666</v>
      </c>
      <c r="J54" s="27">
        <v>-86.102840999999998</v>
      </c>
      <c r="K54" s="27">
        <v>-86.339409000000003</v>
      </c>
      <c r="L54" s="95"/>
    </row>
    <row r="55" spans="1:12">
      <c r="A55" s="74"/>
      <c r="B55" s="13" t="s">
        <v>19</v>
      </c>
      <c r="C55" s="13">
        <v>650000</v>
      </c>
      <c r="D55" s="27">
        <v>16.924285999999999</v>
      </c>
      <c r="E55" s="27">
        <v>17.006599000000001</v>
      </c>
      <c r="F55" s="89"/>
      <c r="H55" s="13" t="s">
        <v>19</v>
      </c>
      <c r="I55" s="13">
        <v>650000</v>
      </c>
      <c r="J55" s="27">
        <v>-84.839917999999997</v>
      </c>
      <c r="K55" s="27">
        <v>-85.865173999999996</v>
      </c>
      <c r="L55" s="95"/>
    </row>
    <row r="58" spans="1:12" ht="15.75" thickBot="1"/>
    <row r="59" spans="1:12" ht="16.5" thickBot="1">
      <c r="A59" s="77" t="s">
        <v>136</v>
      </c>
      <c r="B59" s="78"/>
      <c r="C59" s="78"/>
      <c r="D59" s="78"/>
      <c r="E59" s="78"/>
      <c r="F59" s="78"/>
      <c r="G59" s="78"/>
      <c r="H59" s="78"/>
      <c r="I59" s="78"/>
      <c r="J59" s="78"/>
      <c r="K59" s="78"/>
      <c r="L59" s="79"/>
    </row>
    <row r="60" spans="1:12">
      <c r="A60" s="80" t="s">
        <v>12</v>
      </c>
      <c r="B60" s="82" t="s">
        <v>44</v>
      </c>
      <c r="C60" s="82"/>
      <c r="D60" s="84" t="s">
        <v>20</v>
      </c>
      <c r="E60" s="84"/>
      <c r="F60" s="82" t="s">
        <v>45</v>
      </c>
      <c r="H60" s="82" t="s">
        <v>44</v>
      </c>
      <c r="I60" s="82"/>
      <c r="J60" s="84" t="s">
        <v>21</v>
      </c>
      <c r="K60" s="84"/>
      <c r="L60" s="82" t="s">
        <v>46</v>
      </c>
    </row>
    <row r="61" spans="1:12" ht="15.75" thickBot="1">
      <c r="A61" s="81"/>
      <c r="B61" s="83"/>
      <c r="C61" s="83"/>
      <c r="D61" s="15" t="s">
        <v>13</v>
      </c>
      <c r="E61" s="15" t="s">
        <v>14</v>
      </c>
      <c r="F61" s="83"/>
      <c r="H61" s="83"/>
      <c r="I61" s="83"/>
      <c r="J61" s="15" t="s">
        <v>13</v>
      </c>
      <c r="K61" s="15" t="s">
        <v>14</v>
      </c>
      <c r="L61" s="83"/>
    </row>
    <row r="62" spans="1:12">
      <c r="A62" s="73" t="s">
        <v>15</v>
      </c>
      <c r="B62" s="14" t="s">
        <v>17</v>
      </c>
      <c r="C62" s="14">
        <v>509202</v>
      </c>
      <c r="D62" s="28">
        <v>19.363547000000001</v>
      </c>
      <c r="E62" s="28">
        <v>19.467700000000001</v>
      </c>
      <c r="F62" s="87">
        <f>10*LOG((10^(D62/10)+10^(D63/10)+10^(D64/10)+10^(E62/10)+10^(E63/10)+10^(E64/10))/6)</f>
        <v>19.707179160390499</v>
      </c>
      <c r="H62" s="14" t="s">
        <v>17</v>
      </c>
      <c r="I62" s="14">
        <v>509202</v>
      </c>
      <c r="J62" s="27">
        <v>-87.324003000000005</v>
      </c>
      <c r="K62" s="27">
        <v>-87.324753999999999</v>
      </c>
      <c r="L62" s="94">
        <f>10*LOG(6/((1/10^(J62/10))+(1/10^(J63/10))+(1/10^(J64/10))+(1/10^(K62/10))+(1/10^(K63/10))+(1/10^(K64/10))))</f>
        <v>-87.964584213212163</v>
      </c>
    </row>
    <row r="63" spans="1:12">
      <c r="A63" s="74"/>
      <c r="B63" s="13" t="s">
        <v>18</v>
      </c>
      <c r="C63" s="13">
        <v>518598</v>
      </c>
      <c r="D63" s="28">
        <v>20.729066</v>
      </c>
      <c r="E63" s="27">
        <v>20.647600000000001</v>
      </c>
      <c r="F63" s="88"/>
      <c r="H63" s="13" t="s">
        <v>18</v>
      </c>
      <c r="I63" s="13">
        <v>518598</v>
      </c>
      <c r="J63" s="27">
        <v>-88.104349999999997</v>
      </c>
      <c r="K63" s="27">
        <v>-88.103707</v>
      </c>
      <c r="L63" s="95"/>
    </row>
    <row r="64" spans="1:12">
      <c r="A64" s="74"/>
      <c r="B64" s="13" t="s">
        <v>19</v>
      </c>
      <c r="C64" s="13">
        <v>528000</v>
      </c>
      <c r="D64" s="28">
        <v>18.785295000000001</v>
      </c>
      <c r="E64" s="27">
        <v>18.812999999999999</v>
      </c>
      <c r="F64" s="89"/>
      <c r="H64" s="13" t="s">
        <v>19</v>
      </c>
      <c r="I64" s="13">
        <v>528000</v>
      </c>
      <c r="J64" s="27">
        <v>-88.365072999999995</v>
      </c>
      <c r="K64" s="27">
        <v>-88.426665</v>
      </c>
      <c r="L64" s="95"/>
    </row>
    <row r="65" spans="1:12">
      <c r="A65" s="74" t="s">
        <v>16</v>
      </c>
      <c r="B65" s="13" t="s">
        <v>17</v>
      </c>
      <c r="C65" s="13">
        <v>623334</v>
      </c>
      <c r="D65" s="28">
        <v>20.395809</v>
      </c>
      <c r="E65" s="27">
        <v>20.104600000000001</v>
      </c>
      <c r="F65" s="87">
        <f>10*LOG((10^(D65/10)+10^(D66/10)+10^(D67/10)+10^(E65/10)+10^(E66/10)+10^(E67/10))/6)</f>
        <v>19.078580208180188</v>
      </c>
      <c r="H65" s="13" t="s">
        <v>17</v>
      </c>
      <c r="I65" s="13">
        <v>623334</v>
      </c>
      <c r="J65" s="27">
        <v>-88.155420000000007</v>
      </c>
      <c r="K65" s="27">
        <v>-88.196343999999996</v>
      </c>
      <c r="L65" s="94">
        <f>10*LOG(6/((1/10^(J65/10))+(1/10^(J66/10))+(1/10^(J67/10))+(1/10^(K65/10))+(1/10^(K66/10))+(1/10^(K67/10))))</f>
        <v>-88.46352431696603</v>
      </c>
    </row>
    <row r="66" spans="1:12">
      <c r="A66" s="74"/>
      <c r="B66" s="13" t="s">
        <v>18</v>
      </c>
      <c r="C66" s="13">
        <v>636666</v>
      </c>
      <c r="D66" s="28">
        <v>18.27599</v>
      </c>
      <c r="E66" s="27">
        <v>17.907299999999999</v>
      </c>
      <c r="F66" s="88"/>
      <c r="H66" s="13" t="s">
        <v>18</v>
      </c>
      <c r="I66" s="13">
        <v>636666</v>
      </c>
      <c r="J66" s="27">
        <v>-88.920286000000004</v>
      </c>
      <c r="K66" s="27">
        <v>-88.733054999999993</v>
      </c>
      <c r="L66" s="95"/>
    </row>
    <row r="67" spans="1:12">
      <c r="A67" s="74"/>
      <c r="B67" s="13" t="s">
        <v>19</v>
      </c>
      <c r="C67" s="13">
        <v>650000</v>
      </c>
      <c r="D67" s="28">
        <v>18.866880999999999</v>
      </c>
      <c r="E67" s="27">
        <v>18.279199999999999</v>
      </c>
      <c r="F67" s="89"/>
      <c r="H67" s="13" t="s">
        <v>19</v>
      </c>
      <c r="I67" s="13">
        <v>650000</v>
      </c>
      <c r="J67" s="27">
        <v>-88.461488000000003</v>
      </c>
      <c r="K67" s="27">
        <v>-88.257594999999995</v>
      </c>
      <c r="L67" s="95"/>
    </row>
    <row r="70" spans="1:12" ht="15.75" thickBot="1"/>
    <row r="71" spans="1:12" ht="16.5" thickBot="1">
      <c r="A71" s="77" t="s">
        <v>137</v>
      </c>
      <c r="B71" s="78"/>
      <c r="C71" s="78"/>
      <c r="D71" s="78"/>
      <c r="E71" s="78"/>
      <c r="F71" s="78"/>
      <c r="G71" s="78"/>
      <c r="H71" s="78"/>
      <c r="I71" s="78"/>
      <c r="J71" s="78"/>
      <c r="K71" s="78"/>
      <c r="L71" s="79"/>
    </row>
    <row r="72" spans="1:12">
      <c r="A72" s="80" t="s">
        <v>12</v>
      </c>
      <c r="B72" s="82" t="s">
        <v>44</v>
      </c>
      <c r="C72" s="82"/>
      <c r="D72" s="84" t="s">
        <v>20</v>
      </c>
      <c r="E72" s="84"/>
      <c r="F72" s="82" t="s">
        <v>45</v>
      </c>
      <c r="H72" s="82" t="s">
        <v>44</v>
      </c>
      <c r="I72" s="82"/>
      <c r="J72" s="84" t="s">
        <v>21</v>
      </c>
      <c r="K72" s="84"/>
      <c r="L72" s="82" t="s">
        <v>46</v>
      </c>
    </row>
    <row r="73" spans="1:12" ht="15.75" thickBot="1">
      <c r="A73" s="81"/>
      <c r="B73" s="83"/>
      <c r="C73" s="83"/>
      <c r="D73" s="15" t="s">
        <v>13</v>
      </c>
      <c r="E73" s="15" t="s">
        <v>14</v>
      </c>
      <c r="F73" s="83"/>
      <c r="H73" s="83"/>
      <c r="I73" s="83"/>
      <c r="J73" s="15" t="s">
        <v>13</v>
      </c>
      <c r="K73" s="15" t="s">
        <v>14</v>
      </c>
      <c r="L73" s="83"/>
    </row>
    <row r="74" spans="1:12">
      <c r="A74" s="73" t="s">
        <v>15</v>
      </c>
      <c r="B74" s="14" t="s">
        <v>17</v>
      </c>
      <c r="C74" s="14">
        <v>509202</v>
      </c>
      <c r="D74" s="27">
        <v>19.220367</v>
      </c>
      <c r="E74" s="27">
        <v>19.097850999999999</v>
      </c>
      <c r="F74" s="87">
        <f>10*LOG((10^(D74/10)+10^(D75/10)+10^(D76/10)+10^(E74/10)+10^(E75/10)+10^(E76/10))/6)</f>
        <v>18.4357076496538</v>
      </c>
      <c r="H74" s="14" t="s">
        <v>17</v>
      </c>
      <c r="I74" s="14">
        <v>509202</v>
      </c>
      <c r="J74" s="27">
        <v>-84.601633000000007</v>
      </c>
      <c r="K74" s="27">
        <v>-84.770773000000005</v>
      </c>
      <c r="L74" s="94">
        <f>10*LOG(6/((1/10^(J74/10))+(1/10^(J75/10))+(1/10^(J76/10))+(1/10^(K74/10))+(1/10^(K75/10))+(1/10^(K76/10))))</f>
        <v>-84.726009555243508</v>
      </c>
    </row>
    <row r="75" spans="1:12">
      <c r="A75" s="74"/>
      <c r="B75" s="13" t="s">
        <v>18</v>
      </c>
      <c r="C75" s="13">
        <v>518598</v>
      </c>
      <c r="D75" s="27">
        <v>18.433323999999999</v>
      </c>
      <c r="E75" s="27">
        <v>18.250872999999999</v>
      </c>
      <c r="F75" s="88"/>
      <c r="H75" s="13" t="s">
        <v>18</v>
      </c>
      <c r="I75" s="13">
        <v>518598</v>
      </c>
      <c r="J75" s="27">
        <v>-84.977873000000002</v>
      </c>
      <c r="K75" s="27">
        <v>-85.211518999999996</v>
      </c>
      <c r="L75" s="95"/>
    </row>
    <row r="76" spans="1:12">
      <c r="A76" s="74"/>
      <c r="B76" s="13" t="s">
        <v>19</v>
      </c>
      <c r="C76" s="13">
        <v>528000</v>
      </c>
      <c r="D76" s="27">
        <v>17.749099999999999</v>
      </c>
      <c r="E76" s="27">
        <v>17.604050999999998</v>
      </c>
      <c r="F76" s="89"/>
      <c r="H76" s="13" t="s">
        <v>19</v>
      </c>
      <c r="I76" s="13">
        <v>528000</v>
      </c>
      <c r="J76" s="27">
        <v>-84.077084999999997</v>
      </c>
      <c r="K76" s="27">
        <v>-84.632397999999995</v>
      </c>
      <c r="L76" s="95"/>
    </row>
    <row r="77" spans="1:12">
      <c r="A77" s="74" t="s">
        <v>16</v>
      </c>
      <c r="B77" s="13" t="s">
        <v>17</v>
      </c>
      <c r="C77" s="13">
        <v>623334</v>
      </c>
      <c r="D77" s="27">
        <v>16.004673</v>
      </c>
      <c r="E77" s="27">
        <v>16.579000000000001</v>
      </c>
      <c r="F77" s="87">
        <f>10*LOG((10^(D77/10)+10^(D78/10)+10^(D79/10)+10^(E77/10)+10^(E78/10)+10^(E79/10))/6)</f>
        <v>16.151544372208285</v>
      </c>
      <c r="H77" s="13" t="s">
        <v>17</v>
      </c>
      <c r="I77" s="13">
        <v>623334</v>
      </c>
      <c r="J77" s="27">
        <v>-85.858980000000003</v>
      </c>
      <c r="K77" s="27">
        <v>-85.460048999999998</v>
      </c>
      <c r="L77" s="94">
        <f>10*LOG(6/((1/10^(J77/10))+(1/10^(J78/10))+(1/10^(J79/10))+(1/10^(K77/10))+(1/10^(K78/10))+(1/10^(K79/10))))</f>
        <v>-85.824695785678642</v>
      </c>
    </row>
    <row r="78" spans="1:12">
      <c r="A78" s="74"/>
      <c r="B78" s="13" t="s">
        <v>18</v>
      </c>
      <c r="C78" s="13">
        <v>636666</v>
      </c>
      <c r="D78" s="27">
        <v>16.2454</v>
      </c>
      <c r="E78" s="27">
        <v>15.487622999999999</v>
      </c>
      <c r="F78" s="88"/>
      <c r="H78" s="13" t="s">
        <v>18</v>
      </c>
      <c r="I78" s="13">
        <v>636666</v>
      </c>
      <c r="J78" s="27">
        <v>-86.586326</v>
      </c>
      <c r="K78" s="27">
        <v>-86.134411999999998</v>
      </c>
      <c r="L78" s="95"/>
    </row>
    <row r="79" spans="1:12">
      <c r="A79" s="74"/>
      <c r="B79" s="13" t="s">
        <v>19</v>
      </c>
      <c r="C79" s="13">
        <v>650000</v>
      </c>
      <c r="D79" s="27">
        <v>16.666414</v>
      </c>
      <c r="E79" s="27">
        <v>15.807651999999999</v>
      </c>
      <c r="F79" s="89"/>
      <c r="H79" s="13" t="s">
        <v>19</v>
      </c>
      <c r="I79" s="13">
        <v>650000</v>
      </c>
      <c r="J79" s="27">
        <v>-85.015765000000002</v>
      </c>
      <c r="K79" s="27">
        <v>-85.723399999999998</v>
      </c>
      <c r="L79" s="95"/>
    </row>
    <row r="82" spans="1:12" ht="15.75" thickBot="1"/>
    <row r="83" spans="1:12" ht="16.5" thickBot="1">
      <c r="A83" s="77" t="s">
        <v>138</v>
      </c>
      <c r="B83" s="78"/>
      <c r="C83" s="78"/>
      <c r="D83" s="78"/>
      <c r="E83" s="78"/>
      <c r="F83" s="78"/>
      <c r="G83" s="78"/>
      <c r="H83" s="78"/>
      <c r="I83" s="78"/>
      <c r="J83" s="78"/>
      <c r="K83" s="78"/>
      <c r="L83" s="79"/>
    </row>
    <row r="84" spans="1:12">
      <c r="A84" s="80" t="s">
        <v>12</v>
      </c>
      <c r="B84" s="82" t="s">
        <v>44</v>
      </c>
      <c r="C84" s="82"/>
      <c r="D84" s="84" t="s">
        <v>20</v>
      </c>
      <c r="E84" s="84"/>
      <c r="F84" s="82" t="s">
        <v>45</v>
      </c>
      <c r="H84" s="82" t="s">
        <v>44</v>
      </c>
      <c r="I84" s="82"/>
      <c r="J84" s="84" t="s">
        <v>21</v>
      </c>
      <c r="K84" s="84"/>
      <c r="L84" s="82" t="s">
        <v>46</v>
      </c>
    </row>
    <row r="85" spans="1:12" ht="15.75" thickBot="1">
      <c r="A85" s="81"/>
      <c r="B85" s="83"/>
      <c r="C85" s="83"/>
      <c r="D85" s="15" t="s">
        <v>13</v>
      </c>
      <c r="E85" s="15" t="s">
        <v>14</v>
      </c>
      <c r="F85" s="83"/>
      <c r="H85" s="83"/>
      <c r="I85" s="83"/>
      <c r="J85" s="15" t="s">
        <v>13</v>
      </c>
      <c r="K85" s="15" t="s">
        <v>14</v>
      </c>
      <c r="L85" s="83"/>
    </row>
    <row r="86" spans="1:12">
      <c r="A86" s="73" t="s">
        <v>15</v>
      </c>
      <c r="B86" s="14" t="s">
        <v>17</v>
      </c>
      <c r="C86" s="14">
        <v>509202</v>
      </c>
      <c r="D86" s="27">
        <v>13.55298</v>
      </c>
      <c r="E86" s="27">
        <v>13.098772</v>
      </c>
      <c r="F86" s="87">
        <f>10*LOG((10^(D86/10)+10^(D87/10)+10^(D88/10)+10^(E86/10)+10^(E87/10)+10^(E88/10))/6)</f>
        <v>13.070759874975453</v>
      </c>
      <c r="H86" s="14" t="s">
        <v>17</v>
      </c>
      <c r="I86" s="14">
        <v>509202</v>
      </c>
      <c r="J86" s="27">
        <v>-82.479439999999997</v>
      </c>
      <c r="K86" s="27">
        <v>-82.778800000000004</v>
      </c>
      <c r="L86" s="94">
        <f>10*LOG(6/((1/10^(J86/10))+(1/10^(J87/10))+(1/10^(J88/10))+(1/10^(K86/10))+(1/10^(K87/10))+(1/10^(K88/10))))</f>
        <v>-82.684750586218755</v>
      </c>
    </row>
    <row r="87" spans="1:12">
      <c r="A87" s="74"/>
      <c r="B87" s="13" t="s">
        <v>18</v>
      </c>
      <c r="C87" s="13">
        <v>518598</v>
      </c>
      <c r="D87" s="27">
        <v>12.874726000000001</v>
      </c>
      <c r="E87" s="27">
        <v>12.402034</v>
      </c>
      <c r="F87" s="88"/>
      <c r="H87" s="13" t="s">
        <v>18</v>
      </c>
      <c r="I87" s="13">
        <v>518598</v>
      </c>
      <c r="J87" s="27">
        <v>-82.750439999999998</v>
      </c>
      <c r="K87" s="27">
        <v>-83.18</v>
      </c>
      <c r="L87" s="95"/>
    </row>
    <row r="88" spans="1:12">
      <c r="A88" s="74"/>
      <c r="B88" s="13" t="s">
        <v>19</v>
      </c>
      <c r="C88" s="13">
        <v>528000</v>
      </c>
      <c r="D88" s="27">
        <v>13.8942</v>
      </c>
      <c r="E88" s="27">
        <v>12.386200000000001</v>
      </c>
      <c r="F88" s="89"/>
      <c r="H88" s="13" t="s">
        <v>19</v>
      </c>
      <c r="I88" s="13">
        <v>528000</v>
      </c>
      <c r="J88" s="27">
        <v>-82.243499999999997</v>
      </c>
      <c r="K88" s="27">
        <v>-82.618499999999997</v>
      </c>
      <c r="L88" s="95"/>
    </row>
    <row r="89" spans="1:12">
      <c r="A89" s="74" t="s">
        <v>16</v>
      </c>
      <c r="B89" s="13" t="s">
        <v>17</v>
      </c>
      <c r="C89" s="13">
        <v>623334</v>
      </c>
      <c r="D89" s="27">
        <v>13.290464</v>
      </c>
      <c r="E89" s="27">
        <v>12.8642</v>
      </c>
      <c r="F89" s="87">
        <f>10*LOG((10^(D89/10)+10^(D90/10)+10^(D91/10)+10^(E89/10)+10^(E90/10)+10^(E91/10))/6)</f>
        <v>13.504335255473466</v>
      </c>
      <c r="H89" s="13" t="s">
        <v>17</v>
      </c>
      <c r="I89" s="13">
        <v>623334</v>
      </c>
      <c r="J89" s="27">
        <v>-83.122960000000006</v>
      </c>
      <c r="K89" s="27">
        <v>-82.769407000000001</v>
      </c>
      <c r="L89" s="94">
        <f>10*LOG(6/((1/10^(J89/10))+(1/10^(J90/10))+(1/10^(J91/10))+(1/10^(K89/10))+(1/10^(K90/10))+(1/10^(K91/10))))</f>
        <v>-83.622724134570888</v>
      </c>
    </row>
    <row r="90" spans="1:12">
      <c r="A90" s="74"/>
      <c r="B90" s="13" t="s">
        <v>18</v>
      </c>
      <c r="C90" s="13">
        <v>636666</v>
      </c>
      <c r="D90" s="27">
        <v>13.725021999999999</v>
      </c>
      <c r="E90" s="27">
        <v>13.3186</v>
      </c>
      <c r="F90" s="88"/>
      <c r="H90" s="13" t="s">
        <v>18</v>
      </c>
      <c r="I90" s="13">
        <v>636666</v>
      </c>
      <c r="J90" s="27">
        <v>-82.754429999999999</v>
      </c>
      <c r="K90" s="27">
        <v>-83.836415000000002</v>
      </c>
      <c r="L90" s="95"/>
    </row>
    <row r="91" spans="1:12">
      <c r="A91" s="74"/>
      <c r="B91" s="13" t="s">
        <v>19</v>
      </c>
      <c r="C91" s="13">
        <v>650000</v>
      </c>
      <c r="D91" s="27">
        <v>14.059595</v>
      </c>
      <c r="E91" s="27">
        <v>13.668200000000001</v>
      </c>
      <c r="F91" s="89"/>
      <c r="H91" s="13" t="s">
        <v>19</v>
      </c>
      <c r="I91" s="13">
        <v>650000</v>
      </c>
      <c r="J91" s="27">
        <v>-84.763805000000005</v>
      </c>
      <c r="K91" s="27">
        <v>-84.104699999999994</v>
      </c>
      <c r="L91" s="95"/>
    </row>
  </sheetData>
  <mergeCells count="112">
    <mergeCell ref="A86:A88"/>
    <mergeCell ref="F86:F88"/>
    <mergeCell ref="L86:L88"/>
    <mergeCell ref="A89:A91"/>
    <mergeCell ref="F89:F91"/>
    <mergeCell ref="L89:L91"/>
    <mergeCell ref="A83:L83"/>
    <mergeCell ref="A84:A85"/>
    <mergeCell ref="B84:C85"/>
    <mergeCell ref="D84:E84"/>
    <mergeCell ref="F84:F85"/>
    <mergeCell ref="H84:I85"/>
    <mergeCell ref="J84:K84"/>
    <mergeCell ref="L84:L85"/>
    <mergeCell ref="A74:A76"/>
    <mergeCell ref="F74:F76"/>
    <mergeCell ref="L74:L76"/>
    <mergeCell ref="A77:A79"/>
    <mergeCell ref="F77:F79"/>
    <mergeCell ref="L77:L79"/>
    <mergeCell ref="A71:L71"/>
    <mergeCell ref="A72:A73"/>
    <mergeCell ref="B72:C73"/>
    <mergeCell ref="D72:E72"/>
    <mergeCell ref="F72:F73"/>
    <mergeCell ref="H72:I73"/>
    <mergeCell ref="J72:K72"/>
    <mergeCell ref="L72:L73"/>
    <mergeCell ref="A62:A64"/>
    <mergeCell ref="F62:F64"/>
    <mergeCell ref="L62:L64"/>
    <mergeCell ref="A65:A67"/>
    <mergeCell ref="F65:F67"/>
    <mergeCell ref="L65:L67"/>
    <mergeCell ref="A59:L59"/>
    <mergeCell ref="A60:A61"/>
    <mergeCell ref="B60:C61"/>
    <mergeCell ref="D60:E60"/>
    <mergeCell ref="F60:F61"/>
    <mergeCell ref="H60:I61"/>
    <mergeCell ref="J60:K60"/>
    <mergeCell ref="L60:L61"/>
    <mergeCell ref="A50:A52"/>
    <mergeCell ref="F50:F52"/>
    <mergeCell ref="L50:L52"/>
    <mergeCell ref="A53:A55"/>
    <mergeCell ref="F53:F55"/>
    <mergeCell ref="L53:L55"/>
    <mergeCell ref="A47:L47"/>
    <mergeCell ref="A48:A49"/>
    <mergeCell ref="B48:C49"/>
    <mergeCell ref="D48:E48"/>
    <mergeCell ref="F48:F49"/>
    <mergeCell ref="H48:I49"/>
    <mergeCell ref="J48:K48"/>
    <mergeCell ref="L48:L49"/>
    <mergeCell ref="A38:A40"/>
    <mergeCell ref="F38:F40"/>
    <mergeCell ref="L38:L40"/>
    <mergeCell ref="A41:A43"/>
    <mergeCell ref="F41:F43"/>
    <mergeCell ref="L41:L43"/>
    <mergeCell ref="A35:L35"/>
    <mergeCell ref="A36:A37"/>
    <mergeCell ref="B36:C37"/>
    <mergeCell ref="D36:E36"/>
    <mergeCell ref="F36:F37"/>
    <mergeCell ref="H36:I37"/>
    <mergeCell ref="J36:K36"/>
    <mergeCell ref="L36:L37"/>
    <mergeCell ref="A26:A28"/>
    <mergeCell ref="F26:F28"/>
    <mergeCell ref="L26:L28"/>
    <mergeCell ref="A29:A31"/>
    <mergeCell ref="F29:F31"/>
    <mergeCell ref="L29:L31"/>
    <mergeCell ref="A23:L23"/>
    <mergeCell ref="A24:A25"/>
    <mergeCell ref="B24:C25"/>
    <mergeCell ref="D24:E24"/>
    <mergeCell ref="F24:F25"/>
    <mergeCell ref="H24:I25"/>
    <mergeCell ref="J24:K24"/>
    <mergeCell ref="L24:L25"/>
    <mergeCell ref="A15:A17"/>
    <mergeCell ref="F15:F17"/>
    <mergeCell ref="L15:L17"/>
    <mergeCell ref="A18:A20"/>
    <mergeCell ref="F18:F20"/>
    <mergeCell ref="L18:L20"/>
    <mergeCell ref="A12:L12"/>
    <mergeCell ref="A13:A14"/>
    <mergeCell ref="B13:C14"/>
    <mergeCell ref="D13:E13"/>
    <mergeCell ref="F13:F14"/>
    <mergeCell ref="H13:I14"/>
    <mergeCell ref="J13:K13"/>
    <mergeCell ref="L13:L14"/>
    <mergeCell ref="A4:A6"/>
    <mergeCell ref="F4:F6"/>
    <mergeCell ref="L4:L6"/>
    <mergeCell ref="A7:A9"/>
    <mergeCell ref="F7:F9"/>
    <mergeCell ref="L7:L9"/>
    <mergeCell ref="A1:L1"/>
    <mergeCell ref="A2:A3"/>
    <mergeCell ref="B2:C3"/>
    <mergeCell ref="D2:E2"/>
    <mergeCell ref="F2:F3"/>
    <mergeCell ref="H2:I3"/>
    <mergeCell ref="J2:K2"/>
    <mergeCell ref="L2:L3"/>
  </mergeCells>
  <pageMargins left="0.7" right="0.7" top="0.75" bottom="0.75" header="0.3" footer="0.3"/>
  <pageSetup paperSize="9" orientation="portrait" horizontalDpi="4294967294" r:id="rId1"/>
  <drawing r:id="rId2"/>
  <legacyDrawing r:id="rId3"/>
  <oleObjects>
    <mc:AlternateContent xmlns:mc="http://schemas.openxmlformats.org/markup-compatibility/2006">
      <mc:Choice Requires="x14">
        <oleObject progId="Equation.DSMT4" shapeId="18433" r:id="rId4">
          <objectPr defaultSize="0" autoPict="0" r:id="rId5">
            <anchor moveWithCells="1">
              <from>
                <xdr:col>12</xdr:col>
                <xdr:colOff>504825</xdr:colOff>
                <xdr:row>6</xdr:row>
                <xdr:rowOff>28575</xdr:rowOff>
              </from>
              <to>
                <xdr:col>22</xdr:col>
                <xdr:colOff>95250</xdr:colOff>
                <xdr:row>9</xdr:row>
                <xdr:rowOff>9525</xdr:rowOff>
              </to>
            </anchor>
          </objectPr>
        </oleObject>
      </mc:Choice>
      <mc:Fallback>
        <oleObject progId="Equation.DSMT4" shapeId="18433" r:id="rId4"/>
      </mc:Fallback>
    </mc:AlternateContent>
    <mc:AlternateContent xmlns:mc="http://schemas.openxmlformats.org/markup-compatibility/2006">
      <mc:Choice Requires="x14">
        <oleObject progId="Equation.DSMT4" shapeId="18434" r:id="rId6">
          <objectPr defaultSize="0" autoPict="0" r:id="rId7">
            <anchor moveWithCells="1">
              <from>
                <xdr:col>12</xdr:col>
                <xdr:colOff>523875</xdr:colOff>
                <xdr:row>10</xdr:row>
                <xdr:rowOff>76200</xdr:rowOff>
              </from>
              <to>
                <xdr:col>22</xdr:col>
                <xdr:colOff>114300</xdr:colOff>
                <xdr:row>12</xdr:row>
                <xdr:rowOff>171450</xdr:rowOff>
              </to>
            </anchor>
          </objectPr>
        </oleObject>
      </mc:Choice>
      <mc:Fallback>
        <oleObject progId="Equation.DSMT4" shapeId="18434" r:id="rId6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1EB98-53E7-4BEA-AFF5-1D26295AD645}">
  <dimension ref="A1:L152"/>
  <sheetViews>
    <sheetView zoomScale="55" zoomScaleNormal="55" workbookViewId="0">
      <selection activeCell="F51" sqref="F51:F53"/>
    </sheetView>
  </sheetViews>
  <sheetFormatPr defaultRowHeight="15"/>
  <cols>
    <col min="1" max="5" width="9.140625" style="21"/>
    <col min="6" max="6" width="16" style="21" customWidth="1"/>
    <col min="7" max="11" width="9.140625" style="21"/>
    <col min="12" max="12" width="16.85546875" style="21" customWidth="1"/>
    <col min="13" max="16384" width="9.140625" style="21"/>
  </cols>
  <sheetData>
    <row r="1" spans="1:12" ht="16.149999999999999" customHeight="1" thickBot="1">
      <c r="A1" s="77" t="s">
        <v>139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9"/>
    </row>
    <row r="2" spans="1:12" ht="15" customHeight="1">
      <c r="A2" s="80" t="s">
        <v>12</v>
      </c>
      <c r="B2" s="82" t="s">
        <v>44</v>
      </c>
      <c r="C2" s="82"/>
      <c r="D2" s="84" t="s">
        <v>20</v>
      </c>
      <c r="E2" s="84"/>
      <c r="F2" s="82" t="s">
        <v>45</v>
      </c>
      <c r="H2" s="82" t="s">
        <v>44</v>
      </c>
      <c r="I2" s="82"/>
      <c r="J2" s="84" t="s">
        <v>21</v>
      </c>
      <c r="K2" s="84"/>
      <c r="L2" s="82" t="s">
        <v>46</v>
      </c>
    </row>
    <row r="3" spans="1:12" ht="15.75" thickBot="1">
      <c r="A3" s="81"/>
      <c r="B3" s="83"/>
      <c r="C3" s="83"/>
      <c r="D3" s="15" t="s">
        <v>13</v>
      </c>
      <c r="E3" s="15" t="s">
        <v>14</v>
      </c>
      <c r="F3" s="83"/>
      <c r="H3" s="83"/>
      <c r="I3" s="83"/>
      <c r="J3" s="15" t="s">
        <v>13</v>
      </c>
      <c r="K3" s="15" t="s">
        <v>14</v>
      </c>
      <c r="L3" s="83"/>
    </row>
    <row r="4" spans="1:12">
      <c r="A4" s="73" t="s">
        <v>15</v>
      </c>
      <c r="B4" s="14" t="s">
        <v>17</v>
      </c>
      <c r="C4" s="14">
        <v>509202</v>
      </c>
      <c r="D4" s="28">
        <v>20.3735</v>
      </c>
      <c r="E4" s="28">
        <v>19.539899999999999</v>
      </c>
      <c r="F4" s="89">
        <f>10*LOG((10^(D4/10)+10^(D5/10)+10^(D6/10)+10^(E4/10)+10^(E5/10)+10^(E6/10))/6)</f>
        <v>19.592533984941106</v>
      </c>
      <c r="H4" s="14" t="s">
        <v>17</v>
      </c>
      <c r="I4" s="14">
        <v>509202</v>
      </c>
      <c r="J4" s="28">
        <v>-86.859899999999996</v>
      </c>
      <c r="K4" s="28">
        <v>-86.881799999999998</v>
      </c>
      <c r="L4" s="89">
        <f>10*LOG(6/((1/10^(J4/10))+(1/10^(J5/10))+(1/10^(J6/10))+(1/10^(K4/10))+(1/10^(K5/10))+(1/10^(K6/10))))</f>
        <v>-85.98418555119386</v>
      </c>
    </row>
    <row r="5" spans="1:12">
      <c r="A5" s="74"/>
      <c r="B5" s="13" t="s">
        <v>18</v>
      </c>
      <c r="C5" s="13">
        <v>518598</v>
      </c>
      <c r="D5" s="27">
        <v>20.008800000000001</v>
      </c>
      <c r="E5" s="27">
        <v>19.2745</v>
      </c>
      <c r="F5" s="93"/>
      <c r="H5" s="13" t="s">
        <v>18</v>
      </c>
      <c r="I5" s="13">
        <v>518598</v>
      </c>
      <c r="J5" s="27">
        <v>-85.264600000000002</v>
      </c>
      <c r="K5" s="27">
        <v>-85.400899999999993</v>
      </c>
      <c r="L5" s="93"/>
    </row>
    <row r="6" spans="1:12">
      <c r="A6" s="74"/>
      <c r="B6" s="13" t="s">
        <v>19</v>
      </c>
      <c r="C6" s="13">
        <v>528000</v>
      </c>
      <c r="D6" s="30">
        <v>19.150500000000001</v>
      </c>
      <c r="E6" s="27">
        <v>19.046399999999998</v>
      </c>
      <c r="F6" s="93"/>
      <c r="H6" s="13" t="s">
        <v>19</v>
      </c>
      <c r="I6" s="13">
        <v>528000</v>
      </c>
      <c r="J6" s="27">
        <v>-85.6584</v>
      </c>
      <c r="K6" s="27">
        <v>-85.515199999999993</v>
      </c>
      <c r="L6" s="93"/>
    </row>
    <row r="7" spans="1:12">
      <c r="A7" s="74" t="s">
        <v>16</v>
      </c>
      <c r="B7" s="13" t="s">
        <v>17</v>
      </c>
      <c r="C7" s="13">
        <v>623334</v>
      </c>
      <c r="D7" s="27">
        <v>17.845800000000001</v>
      </c>
      <c r="E7" s="27">
        <v>17.840599999999998</v>
      </c>
      <c r="F7" s="89">
        <f>10*LOG((10^(D7/10)+10^(D8/10)+10^(D9/10)+10^(E7/10)+10^(E8/10)+10^(E9/10))/6)</f>
        <v>17.144284499878772</v>
      </c>
      <c r="H7" s="13" t="s">
        <v>17</v>
      </c>
      <c r="I7" s="13">
        <v>623334</v>
      </c>
      <c r="J7" s="27">
        <v>-87.506699999999995</v>
      </c>
      <c r="K7" s="27">
        <v>-87.052099999999996</v>
      </c>
      <c r="L7" s="89">
        <f>10*LOG(6/((1/10^(J7/10))+(1/10^(J8/10))+(1/10^(J9/10))+(1/10^(K7/10))+(1/10^(K8/10))+(1/10^(K9/10))))</f>
        <v>-87.24445582984913</v>
      </c>
    </row>
    <row r="8" spans="1:12">
      <c r="A8" s="74"/>
      <c r="B8" s="13" t="s">
        <v>18</v>
      </c>
      <c r="C8" s="13">
        <v>636666</v>
      </c>
      <c r="D8" s="27">
        <v>17.741399999999999</v>
      </c>
      <c r="E8" s="27">
        <v>17.512799999999999</v>
      </c>
      <c r="F8" s="93"/>
      <c r="H8" s="13" t="s">
        <v>18</v>
      </c>
      <c r="I8" s="13">
        <v>636666</v>
      </c>
      <c r="J8" s="27">
        <v>-88.343299999999999</v>
      </c>
      <c r="K8" s="27">
        <v>-87.971299999999999</v>
      </c>
      <c r="L8" s="93"/>
    </row>
    <row r="9" spans="1:12">
      <c r="A9" s="74"/>
      <c r="B9" s="13" t="s">
        <v>19</v>
      </c>
      <c r="C9" s="13">
        <v>650000</v>
      </c>
      <c r="D9" s="27">
        <v>15.364800000000001</v>
      </c>
      <c r="E9" s="27">
        <v>15.9008</v>
      </c>
      <c r="F9" s="93"/>
      <c r="H9" s="13" t="s">
        <v>19</v>
      </c>
      <c r="I9" s="13">
        <v>650000</v>
      </c>
      <c r="J9" s="27">
        <v>-85.679299999999998</v>
      </c>
      <c r="K9" s="27">
        <v>-86.348500000000001</v>
      </c>
      <c r="L9" s="93"/>
    </row>
    <row r="11" spans="1:12" ht="15.75" thickBot="1"/>
    <row r="12" spans="1:12" ht="16.5" thickBot="1">
      <c r="A12" s="77" t="s">
        <v>140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9"/>
    </row>
    <row r="13" spans="1:12">
      <c r="A13" s="80" t="s">
        <v>12</v>
      </c>
      <c r="B13" s="82" t="s">
        <v>44</v>
      </c>
      <c r="C13" s="82"/>
      <c r="D13" s="84" t="s">
        <v>20</v>
      </c>
      <c r="E13" s="84"/>
      <c r="F13" s="82" t="s">
        <v>45</v>
      </c>
      <c r="H13" s="82" t="s">
        <v>44</v>
      </c>
      <c r="I13" s="82"/>
      <c r="J13" s="84" t="s">
        <v>21</v>
      </c>
      <c r="K13" s="84"/>
      <c r="L13" s="82" t="s">
        <v>46</v>
      </c>
    </row>
    <row r="14" spans="1:12" ht="15.75" thickBot="1">
      <c r="A14" s="81"/>
      <c r="B14" s="83"/>
      <c r="C14" s="83"/>
      <c r="D14" s="15" t="s">
        <v>13</v>
      </c>
      <c r="E14" s="15" t="s">
        <v>14</v>
      </c>
      <c r="F14" s="83"/>
      <c r="H14" s="83"/>
      <c r="I14" s="83"/>
      <c r="J14" s="15" t="s">
        <v>13</v>
      </c>
      <c r="K14" s="15" t="s">
        <v>14</v>
      </c>
      <c r="L14" s="83"/>
    </row>
    <row r="15" spans="1:12">
      <c r="A15" s="73" t="s">
        <v>15</v>
      </c>
      <c r="B15" s="14" t="s">
        <v>17</v>
      </c>
      <c r="C15" s="14">
        <v>509202</v>
      </c>
      <c r="D15" s="28">
        <v>15.0679</v>
      </c>
      <c r="E15" s="28">
        <v>15.066000000000001</v>
      </c>
      <c r="F15" s="89">
        <f>10*LOG((10^(D15/10)+10^(D16/10)+10^(D17/10)+10^(E15/10)+10^(E16/10)+10^(E17/10))/6)</f>
        <v>14.661749274612312</v>
      </c>
      <c r="H15" s="14" t="s">
        <v>17</v>
      </c>
      <c r="I15" s="14">
        <v>509202</v>
      </c>
      <c r="J15" s="28">
        <v>-85.085099999999997</v>
      </c>
      <c r="K15" s="28">
        <v>-83.933199999999999</v>
      </c>
      <c r="L15" s="96">
        <f>10*LOG(6/((1/10^(J15/10))+(1/10^(J16/10))+(1/10^(J17/10))+(1/10^(K15/10))+(1/10^(K16/10))+(1/10^(K17/10))))</f>
        <v>-84.0553374050142</v>
      </c>
    </row>
    <row r="16" spans="1:12">
      <c r="A16" s="74"/>
      <c r="B16" s="13" t="s">
        <v>18</v>
      </c>
      <c r="C16" s="13">
        <v>518598</v>
      </c>
      <c r="D16" s="27">
        <v>14.334300000000001</v>
      </c>
      <c r="E16" s="27">
        <v>15.076499999999999</v>
      </c>
      <c r="F16" s="93"/>
      <c r="H16" s="13" t="s">
        <v>18</v>
      </c>
      <c r="I16" s="13">
        <v>518598</v>
      </c>
      <c r="J16" s="27">
        <v>-83.536500000000004</v>
      </c>
      <c r="K16" s="27">
        <v>-84.325699999999998</v>
      </c>
      <c r="L16" s="88"/>
    </row>
    <row r="17" spans="1:12">
      <c r="A17" s="74"/>
      <c r="B17" s="13" t="s">
        <v>19</v>
      </c>
      <c r="C17" s="13">
        <v>528000</v>
      </c>
      <c r="D17" s="27">
        <v>13.632999999999999</v>
      </c>
      <c r="E17" s="27">
        <v>14.6082</v>
      </c>
      <c r="F17" s="93"/>
      <c r="H17" s="13" t="s">
        <v>19</v>
      </c>
      <c r="I17" s="13">
        <v>528000</v>
      </c>
      <c r="J17" s="27">
        <v>-84.0017</v>
      </c>
      <c r="K17" s="27">
        <v>-83.197699999999998</v>
      </c>
      <c r="L17" s="89"/>
    </row>
    <row r="18" spans="1:12">
      <c r="A18" s="74" t="s">
        <v>16</v>
      </c>
      <c r="B18" s="13" t="s">
        <v>17</v>
      </c>
      <c r="C18" s="13">
        <v>623334</v>
      </c>
      <c r="D18" s="27">
        <v>12.9124</v>
      </c>
      <c r="E18" s="27">
        <v>14.029299999999999</v>
      </c>
      <c r="F18" s="89">
        <f>10*LOG((10^(D18/10)+10^(D19/10)+10^(D20/10)+10^(E18/10)+10^(E19/10)+10^(E20/10))/6)</f>
        <v>12.866744689800759</v>
      </c>
      <c r="H18" s="13" t="s">
        <v>17</v>
      </c>
      <c r="I18" s="13">
        <v>623334</v>
      </c>
      <c r="J18" s="27">
        <v>-85.924999999999997</v>
      </c>
      <c r="K18" s="27">
        <v>-85.784499999999994</v>
      </c>
      <c r="L18" s="87">
        <f>10*LOG(6/((1/10^(J18/10))+(1/10^(J19/10))+(1/10^(J20/10))+(1/10^(K18/10))+(1/10^(K19/10))+(1/10^(K20/10))))</f>
        <v>-86.540814761118725</v>
      </c>
    </row>
    <row r="19" spans="1:12">
      <c r="A19" s="74"/>
      <c r="B19" s="13" t="s">
        <v>18</v>
      </c>
      <c r="C19" s="13">
        <v>636666</v>
      </c>
      <c r="D19" s="27">
        <v>12.515499999999999</v>
      </c>
      <c r="E19" s="27">
        <v>13.8528</v>
      </c>
      <c r="F19" s="93"/>
      <c r="H19" s="13" t="s">
        <v>18</v>
      </c>
      <c r="I19" s="13">
        <v>636666</v>
      </c>
      <c r="J19" s="27">
        <v>-86.970600000000005</v>
      </c>
      <c r="K19" s="27">
        <v>-87.1738</v>
      </c>
      <c r="L19" s="88"/>
    </row>
    <row r="20" spans="1:12">
      <c r="A20" s="74"/>
      <c r="B20" s="13" t="s">
        <v>19</v>
      </c>
      <c r="C20" s="13">
        <v>650000</v>
      </c>
      <c r="D20" s="27">
        <v>12.315899999999999</v>
      </c>
      <c r="E20" s="27">
        <v>10.8215</v>
      </c>
      <c r="F20" s="93"/>
      <c r="H20" s="13" t="s">
        <v>19</v>
      </c>
      <c r="I20" s="13">
        <v>650000</v>
      </c>
      <c r="J20" s="27">
        <v>-86.142600000000002</v>
      </c>
      <c r="K20" s="27">
        <v>-87.028000000000006</v>
      </c>
      <c r="L20" s="89"/>
    </row>
    <row r="22" spans="1:12" ht="15.75" thickBot="1"/>
    <row r="23" spans="1:12" ht="16.5" thickBot="1">
      <c r="A23" s="77" t="s">
        <v>141</v>
      </c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9"/>
    </row>
    <row r="24" spans="1:12">
      <c r="A24" s="80" t="s">
        <v>12</v>
      </c>
      <c r="B24" s="82" t="s">
        <v>44</v>
      </c>
      <c r="C24" s="82"/>
      <c r="D24" s="84" t="s">
        <v>20</v>
      </c>
      <c r="E24" s="84"/>
      <c r="F24" s="82" t="s">
        <v>45</v>
      </c>
      <c r="H24" s="82" t="s">
        <v>44</v>
      </c>
      <c r="I24" s="82"/>
      <c r="J24" s="84" t="s">
        <v>21</v>
      </c>
      <c r="K24" s="84"/>
      <c r="L24" s="82" t="s">
        <v>46</v>
      </c>
    </row>
    <row r="25" spans="1:12" ht="15.75" thickBot="1">
      <c r="A25" s="81"/>
      <c r="B25" s="83"/>
      <c r="C25" s="83"/>
      <c r="D25" s="15" t="s">
        <v>13</v>
      </c>
      <c r="E25" s="15" t="s">
        <v>14</v>
      </c>
      <c r="F25" s="83"/>
      <c r="H25" s="83"/>
      <c r="I25" s="83"/>
      <c r="J25" s="15" t="s">
        <v>13</v>
      </c>
      <c r="K25" s="15" t="s">
        <v>14</v>
      </c>
      <c r="L25" s="83"/>
    </row>
    <row r="26" spans="1:12">
      <c r="A26" s="73" t="s">
        <v>15</v>
      </c>
      <c r="B26" s="14" t="s">
        <v>17</v>
      </c>
      <c r="C26" s="14">
        <v>509202</v>
      </c>
      <c r="D26" s="28">
        <v>13.704800000000001</v>
      </c>
      <c r="E26" s="28">
        <v>13.6539</v>
      </c>
      <c r="F26" s="89">
        <f>10*LOG((10^(D26/10)+10^(D27/10)+10^(D28/10)+10^(E26/10)+10^(E27/10)+10^(E28/10))/6)</f>
        <v>14.013379372121122</v>
      </c>
      <c r="H26" s="14" t="s">
        <v>17</v>
      </c>
      <c r="I26" s="14">
        <v>509202</v>
      </c>
      <c r="J26" s="28">
        <v>-85.785899999999998</v>
      </c>
      <c r="K26" s="28">
        <v>-86.210800000000006</v>
      </c>
      <c r="L26" s="96">
        <f>10*LOG(6/((1/10^(J26/10))+(1/10^(J27/10))+(1/10^(J28/10))+(1/10^(K26/10))+(1/10^(K27/10))+(1/10^(K28/10))))</f>
        <v>-85.422642958137004</v>
      </c>
    </row>
    <row r="27" spans="1:12">
      <c r="A27" s="74"/>
      <c r="B27" s="13" t="s">
        <v>18</v>
      </c>
      <c r="C27" s="13">
        <v>518598</v>
      </c>
      <c r="D27" s="27">
        <v>13.999599999999999</v>
      </c>
      <c r="E27" s="27">
        <v>14.065300000000001</v>
      </c>
      <c r="F27" s="93"/>
      <c r="H27" s="13" t="s">
        <v>18</v>
      </c>
      <c r="I27" s="13">
        <v>518598</v>
      </c>
      <c r="J27" s="27">
        <v>-85.054000000000002</v>
      </c>
      <c r="K27" s="27">
        <v>-85.362300000000005</v>
      </c>
      <c r="L27" s="88"/>
    </row>
    <row r="28" spans="1:12">
      <c r="A28" s="74"/>
      <c r="B28" s="13" t="s">
        <v>19</v>
      </c>
      <c r="C28" s="13">
        <v>528000</v>
      </c>
      <c r="D28" s="27">
        <v>13.9238</v>
      </c>
      <c r="E28" s="27">
        <v>14.6564</v>
      </c>
      <c r="F28" s="93"/>
      <c r="H28" s="13" t="s">
        <v>19</v>
      </c>
      <c r="I28" s="13">
        <v>528000</v>
      </c>
      <c r="J28" s="27">
        <v>-84.981399999999994</v>
      </c>
      <c r="K28" s="27">
        <v>-84.991799999999998</v>
      </c>
      <c r="L28" s="89"/>
    </row>
    <row r="29" spans="1:12">
      <c r="A29" s="74" t="s">
        <v>16</v>
      </c>
      <c r="B29" s="13" t="s">
        <v>17</v>
      </c>
      <c r="C29" s="13">
        <v>623334</v>
      </c>
      <c r="D29" s="27">
        <v>11.088699999999999</v>
      </c>
      <c r="E29" s="27">
        <v>11.2439</v>
      </c>
      <c r="F29" s="89">
        <f>10*LOG((10^(D29/10)+10^(D30/10)+10^(D31/10)+10^(E29/10)+10^(E30/10)+10^(E31/10))/6)</f>
        <v>13.13212166397477</v>
      </c>
      <c r="H29" s="13" t="s">
        <v>17</v>
      </c>
      <c r="I29" s="13">
        <v>623334</v>
      </c>
      <c r="J29" s="27">
        <v>-85.752899999999997</v>
      </c>
      <c r="K29" s="27">
        <v>-84.185000000000002</v>
      </c>
      <c r="L29" s="87">
        <f>10*LOG(6/((1/10^(J29/10))+(1/10^(J30/10))+(1/10^(J31/10))+(1/10^(K29/10))+(1/10^(K30/10))+(1/10^(K31/10))))</f>
        <v>-85.794275309105416</v>
      </c>
    </row>
    <row r="30" spans="1:12">
      <c r="A30" s="74"/>
      <c r="B30" s="13" t="s">
        <v>18</v>
      </c>
      <c r="C30" s="13">
        <v>636666</v>
      </c>
      <c r="D30" s="27">
        <v>13.4087</v>
      </c>
      <c r="E30" s="27">
        <v>13.6548</v>
      </c>
      <c r="F30" s="93"/>
      <c r="H30" s="13" t="s">
        <v>18</v>
      </c>
      <c r="I30" s="13">
        <v>636666</v>
      </c>
      <c r="J30" s="27">
        <v>-86.851699999999994</v>
      </c>
      <c r="K30" s="27">
        <v>-86.272900000000007</v>
      </c>
      <c r="L30" s="88"/>
    </row>
    <row r="31" spans="1:12">
      <c r="A31" s="74"/>
      <c r="B31" s="13" t="s">
        <v>19</v>
      </c>
      <c r="C31" s="13">
        <v>650000</v>
      </c>
      <c r="D31" s="27">
        <v>14.0947</v>
      </c>
      <c r="E31" s="27">
        <v>14.225</v>
      </c>
      <c r="F31" s="93"/>
      <c r="H31" s="13" t="s">
        <v>19</v>
      </c>
      <c r="I31" s="13">
        <v>650000</v>
      </c>
      <c r="J31" s="27">
        <v>-85.284199999999998</v>
      </c>
      <c r="K31" s="27">
        <v>-85.955200000000005</v>
      </c>
      <c r="L31" s="89"/>
    </row>
    <row r="33" spans="1:12" ht="15.75" thickBot="1"/>
    <row r="34" spans="1:12" ht="16.5" thickBot="1">
      <c r="A34" s="77" t="s">
        <v>142</v>
      </c>
      <c r="B34" s="78"/>
      <c r="C34" s="78"/>
      <c r="D34" s="78"/>
      <c r="E34" s="78"/>
      <c r="F34" s="78"/>
      <c r="G34" s="78"/>
      <c r="H34" s="78"/>
      <c r="I34" s="78"/>
      <c r="J34" s="78"/>
      <c r="K34" s="78"/>
      <c r="L34" s="79"/>
    </row>
    <row r="35" spans="1:12">
      <c r="A35" s="80" t="s">
        <v>12</v>
      </c>
      <c r="B35" s="82" t="s">
        <v>44</v>
      </c>
      <c r="C35" s="82"/>
      <c r="D35" s="84" t="s">
        <v>20</v>
      </c>
      <c r="E35" s="84"/>
      <c r="F35" s="82" t="s">
        <v>45</v>
      </c>
      <c r="H35" s="82" t="s">
        <v>44</v>
      </c>
      <c r="I35" s="82"/>
      <c r="J35" s="84" t="s">
        <v>21</v>
      </c>
      <c r="K35" s="84"/>
      <c r="L35" s="82" t="s">
        <v>46</v>
      </c>
    </row>
    <row r="36" spans="1:12" ht="15.75" thickBot="1">
      <c r="A36" s="81"/>
      <c r="B36" s="83"/>
      <c r="C36" s="83"/>
      <c r="D36" s="15" t="s">
        <v>13</v>
      </c>
      <c r="E36" s="15" t="s">
        <v>14</v>
      </c>
      <c r="F36" s="83"/>
      <c r="H36" s="83"/>
      <c r="I36" s="83"/>
      <c r="J36" s="15" t="s">
        <v>13</v>
      </c>
      <c r="K36" s="15" t="s">
        <v>14</v>
      </c>
      <c r="L36" s="83"/>
    </row>
    <row r="37" spans="1:12">
      <c r="A37" s="73" t="s">
        <v>15</v>
      </c>
      <c r="B37" s="14" t="s">
        <v>17</v>
      </c>
      <c r="C37" s="14">
        <v>509202</v>
      </c>
      <c r="D37" s="28">
        <v>17.211300000000001</v>
      </c>
      <c r="E37" s="28">
        <v>18.165900000000001</v>
      </c>
      <c r="F37" s="89">
        <f>10*LOG((10^(D37/10)+10^(D38/10)+10^(D39/10)+10^(E37/10)+10^(E38/10)+10^(E39/10))/6)</f>
        <v>16.768217976207179</v>
      </c>
      <c r="H37" s="14" t="s">
        <v>17</v>
      </c>
      <c r="I37" s="14">
        <v>509202</v>
      </c>
      <c r="J37" s="28">
        <v>-86.001900000000006</v>
      </c>
      <c r="K37" s="28">
        <v>-86.405199999999994</v>
      </c>
      <c r="L37" s="96">
        <f>10*LOG(6/((1/10^(J37/10))+(1/10^(J38/10))+(1/10^(J39/10))+(1/10^(K37/10))+(1/10^(K38/10))+(1/10^(K39/10))))</f>
        <v>-85.541206950165204</v>
      </c>
    </row>
    <row r="38" spans="1:12">
      <c r="A38" s="74"/>
      <c r="B38" s="13" t="s">
        <v>18</v>
      </c>
      <c r="C38" s="13">
        <v>518598</v>
      </c>
      <c r="D38" s="27">
        <v>16.020199999999999</v>
      </c>
      <c r="E38" s="31">
        <v>16.974399999999999</v>
      </c>
      <c r="F38" s="93"/>
      <c r="H38" s="13" t="s">
        <v>18</v>
      </c>
      <c r="I38" s="13">
        <v>518598</v>
      </c>
      <c r="J38" s="27">
        <v>-85.152000000000001</v>
      </c>
      <c r="K38" s="27">
        <v>-85.335499999999996</v>
      </c>
      <c r="L38" s="88"/>
    </row>
    <row r="39" spans="1:12">
      <c r="A39" s="74"/>
      <c r="B39" s="13" t="s">
        <v>19</v>
      </c>
      <c r="C39" s="13">
        <v>528000</v>
      </c>
      <c r="D39" s="27">
        <v>15.3325</v>
      </c>
      <c r="E39" s="31">
        <v>16.330100000000002</v>
      </c>
      <c r="F39" s="93"/>
      <c r="H39" s="13" t="s">
        <v>19</v>
      </c>
      <c r="I39" s="13">
        <v>528000</v>
      </c>
      <c r="J39" s="27">
        <v>-85.111199999999997</v>
      </c>
      <c r="K39" s="27">
        <v>-85.055700000000002</v>
      </c>
      <c r="L39" s="89"/>
    </row>
    <row r="40" spans="1:12">
      <c r="A40" s="74" t="s">
        <v>16</v>
      </c>
      <c r="B40" s="13" t="s">
        <v>17</v>
      </c>
      <c r="C40" s="13">
        <v>623334</v>
      </c>
      <c r="D40" s="27">
        <v>15.782400000000001</v>
      </c>
      <c r="E40" s="27">
        <v>14.857900000000001</v>
      </c>
      <c r="F40" s="89">
        <f>10*LOG((10^(D40/10)+10^(D41/10)+10^(D42/10)+10^(E40/10)+10^(E41/10)+10^(E42/10))/6)</f>
        <v>15.78069825416927</v>
      </c>
      <c r="H40" s="13" t="s">
        <v>17</v>
      </c>
      <c r="I40" s="13">
        <v>623334</v>
      </c>
      <c r="J40" s="27">
        <v>-88.506600000000006</v>
      </c>
      <c r="K40" s="27">
        <v>-88.4392</v>
      </c>
      <c r="L40" s="87">
        <f>10*LOG(6/((1/10^(J40/10))+(1/10^(J41/10))+(1/10^(J42/10))+(1/10^(K40/10))+(1/10^(K41/10))+(1/10^(K42/10))))</f>
        <v>-89.018748379172024</v>
      </c>
    </row>
    <row r="41" spans="1:12">
      <c r="A41" s="74"/>
      <c r="B41" s="13" t="s">
        <v>18</v>
      </c>
      <c r="C41" s="13">
        <v>636666</v>
      </c>
      <c r="D41" s="27">
        <v>16.215</v>
      </c>
      <c r="E41" s="27">
        <v>14.9757</v>
      </c>
      <c r="F41" s="93"/>
      <c r="H41" s="13" t="s">
        <v>18</v>
      </c>
      <c r="I41" s="13">
        <v>636666</v>
      </c>
      <c r="J41" s="27">
        <v>-89.322599999999994</v>
      </c>
      <c r="K41" s="27">
        <v>-89.006299999999996</v>
      </c>
      <c r="L41" s="88"/>
    </row>
    <row r="42" spans="1:12">
      <c r="A42" s="74"/>
      <c r="B42" s="13" t="s">
        <v>19</v>
      </c>
      <c r="C42" s="13">
        <v>650000</v>
      </c>
      <c r="D42" s="27">
        <v>16.827400000000001</v>
      </c>
      <c r="E42" s="27">
        <v>15.7041</v>
      </c>
      <c r="F42" s="93"/>
      <c r="H42" s="13" t="s">
        <v>19</v>
      </c>
      <c r="I42" s="13">
        <v>650000</v>
      </c>
      <c r="J42" s="27">
        <v>-89.407399999999996</v>
      </c>
      <c r="K42" s="27">
        <v>-89.3245</v>
      </c>
      <c r="L42" s="89"/>
    </row>
    <row r="44" spans="1:12" ht="15.75" thickBot="1"/>
    <row r="45" spans="1:12" ht="16.5" thickBot="1">
      <c r="A45" s="77" t="s">
        <v>143</v>
      </c>
      <c r="B45" s="78"/>
      <c r="C45" s="78"/>
      <c r="D45" s="78"/>
      <c r="E45" s="78"/>
      <c r="F45" s="78"/>
      <c r="G45" s="78"/>
      <c r="H45" s="78"/>
      <c r="I45" s="78"/>
      <c r="J45" s="78"/>
      <c r="K45" s="78"/>
      <c r="L45" s="79"/>
    </row>
    <row r="46" spans="1:12">
      <c r="A46" s="80" t="s">
        <v>12</v>
      </c>
      <c r="B46" s="82" t="s">
        <v>44</v>
      </c>
      <c r="C46" s="82"/>
      <c r="D46" s="84" t="s">
        <v>20</v>
      </c>
      <c r="E46" s="84"/>
      <c r="F46" s="82" t="s">
        <v>45</v>
      </c>
      <c r="H46" s="82" t="s">
        <v>44</v>
      </c>
      <c r="I46" s="82"/>
      <c r="J46" s="84" t="s">
        <v>21</v>
      </c>
      <c r="K46" s="84"/>
      <c r="L46" s="82" t="s">
        <v>46</v>
      </c>
    </row>
    <row r="47" spans="1:12" ht="15.75" thickBot="1">
      <c r="A47" s="81"/>
      <c r="B47" s="83"/>
      <c r="C47" s="83"/>
      <c r="D47" s="15" t="s">
        <v>13</v>
      </c>
      <c r="E47" s="15" t="s">
        <v>14</v>
      </c>
      <c r="F47" s="83"/>
      <c r="H47" s="83"/>
      <c r="I47" s="83"/>
      <c r="J47" s="15" t="s">
        <v>13</v>
      </c>
      <c r="K47" s="15" t="s">
        <v>14</v>
      </c>
      <c r="L47" s="83"/>
    </row>
    <row r="48" spans="1:12">
      <c r="A48" s="73" t="s">
        <v>15</v>
      </c>
      <c r="B48" s="14" t="s">
        <v>17</v>
      </c>
      <c r="C48" s="14">
        <v>509202</v>
      </c>
      <c r="D48" s="28"/>
      <c r="E48" s="28"/>
      <c r="F48" s="89"/>
      <c r="H48" s="14" t="s">
        <v>17</v>
      </c>
      <c r="I48" s="14">
        <v>509202</v>
      </c>
      <c r="J48" s="28"/>
      <c r="K48" s="28"/>
      <c r="L48" s="96"/>
    </row>
    <row r="49" spans="1:12">
      <c r="A49" s="74"/>
      <c r="B49" s="13" t="s">
        <v>18</v>
      </c>
      <c r="C49" s="13">
        <v>518598</v>
      </c>
      <c r="D49" s="27"/>
      <c r="E49" s="31"/>
      <c r="F49" s="93"/>
      <c r="H49" s="13" t="s">
        <v>18</v>
      </c>
      <c r="I49" s="13">
        <v>518598</v>
      </c>
      <c r="J49" s="27"/>
      <c r="K49" s="27"/>
      <c r="L49" s="88"/>
    </row>
    <row r="50" spans="1:12">
      <c r="A50" s="74"/>
      <c r="B50" s="13" t="s">
        <v>19</v>
      </c>
      <c r="C50" s="13">
        <v>528000</v>
      </c>
      <c r="D50" s="27"/>
      <c r="E50" s="31"/>
      <c r="F50" s="93"/>
      <c r="H50" s="13" t="s">
        <v>19</v>
      </c>
      <c r="I50" s="13">
        <v>528000</v>
      </c>
      <c r="J50" s="27"/>
      <c r="K50" s="27"/>
      <c r="L50" s="89"/>
    </row>
    <row r="51" spans="1:12">
      <c r="A51" s="74" t="s">
        <v>16</v>
      </c>
      <c r="B51" s="13" t="s">
        <v>17</v>
      </c>
      <c r="C51" s="13">
        <v>623334</v>
      </c>
      <c r="D51" s="18">
        <v>16.8537</v>
      </c>
      <c r="E51" s="18">
        <v>19.694900000000001</v>
      </c>
      <c r="F51" s="89">
        <f>10*LOG((10^(D51/10)+10^(D52/10)+10^(D53/10)+10^(E51/10)+10^(E52/10)+10^(E53/10))/6)</f>
        <v>17.238390138760465</v>
      </c>
      <c r="H51" s="13" t="s">
        <v>17</v>
      </c>
      <c r="I51" s="13">
        <v>623334</v>
      </c>
      <c r="J51" s="27">
        <v>-87.165800000000004</v>
      </c>
      <c r="K51" s="27">
        <v>-86.592699999999994</v>
      </c>
      <c r="L51" s="87">
        <f>10*LOG(6/((1/10^(J51/10))+(1/10^(J52/10))+(1/10^(J53/10))+(1/10^(K51/10))+(1/10^(K52/10))+(1/10^(K53/10))))</f>
        <v>-88.323994988846849</v>
      </c>
    </row>
    <row r="52" spans="1:12">
      <c r="A52" s="74"/>
      <c r="B52" s="13" t="s">
        <v>18</v>
      </c>
      <c r="C52" s="13">
        <v>636666</v>
      </c>
      <c r="D52" s="18">
        <v>17.861000000000001</v>
      </c>
      <c r="E52" s="18">
        <v>19.079000000000001</v>
      </c>
      <c r="F52" s="93"/>
      <c r="H52" s="13" t="s">
        <v>18</v>
      </c>
      <c r="I52" s="13">
        <v>636666</v>
      </c>
      <c r="J52" s="27">
        <v>-88.786900000000003</v>
      </c>
      <c r="K52" s="27">
        <v>-88.620400000000004</v>
      </c>
      <c r="L52" s="88"/>
    </row>
    <row r="53" spans="1:12">
      <c r="A53" s="74"/>
      <c r="B53" s="13" t="s">
        <v>19</v>
      </c>
      <c r="C53" s="13">
        <v>650000</v>
      </c>
      <c r="D53" s="18">
        <v>12.807600000000001</v>
      </c>
      <c r="E53" s="18">
        <v>11.737299999999999</v>
      </c>
      <c r="F53" s="93"/>
      <c r="H53" s="13" t="s">
        <v>19</v>
      </c>
      <c r="I53" s="13">
        <v>650000</v>
      </c>
      <c r="J53" s="27">
        <v>-89.048699999999997</v>
      </c>
      <c r="K53" s="27">
        <v>-89.109099999999998</v>
      </c>
      <c r="L53" s="89"/>
    </row>
    <row r="55" spans="1:12" ht="15.75" thickBot="1"/>
    <row r="56" spans="1:12" ht="16.5" thickBot="1">
      <c r="A56" s="77" t="s">
        <v>144</v>
      </c>
      <c r="B56" s="78"/>
      <c r="C56" s="78"/>
      <c r="D56" s="78"/>
      <c r="E56" s="78"/>
      <c r="F56" s="78"/>
      <c r="G56" s="78"/>
      <c r="H56" s="78"/>
      <c r="I56" s="78"/>
      <c r="J56" s="78"/>
      <c r="K56" s="78"/>
      <c r="L56" s="79"/>
    </row>
    <row r="57" spans="1:12">
      <c r="A57" s="80" t="s">
        <v>12</v>
      </c>
      <c r="B57" s="82" t="s">
        <v>44</v>
      </c>
      <c r="C57" s="82"/>
      <c r="D57" s="84" t="s">
        <v>20</v>
      </c>
      <c r="E57" s="84"/>
      <c r="F57" s="82" t="s">
        <v>45</v>
      </c>
      <c r="H57" s="82" t="s">
        <v>44</v>
      </c>
      <c r="I57" s="82"/>
      <c r="J57" s="84" t="s">
        <v>21</v>
      </c>
      <c r="K57" s="84"/>
      <c r="L57" s="82" t="s">
        <v>46</v>
      </c>
    </row>
    <row r="58" spans="1:12" ht="15.75" thickBot="1">
      <c r="A58" s="81"/>
      <c r="B58" s="83"/>
      <c r="C58" s="83"/>
      <c r="D58" s="15" t="s">
        <v>13</v>
      </c>
      <c r="E58" s="15" t="s">
        <v>14</v>
      </c>
      <c r="F58" s="83"/>
      <c r="H58" s="83"/>
      <c r="I58" s="83"/>
      <c r="J58" s="15" t="s">
        <v>13</v>
      </c>
      <c r="K58" s="15" t="s">
        <v>14</v>
      </c>
      <c r="L58" s="83"/>
    </row>
    <row r="59" spans="1:12">
      <c r="A59" s="73" t="s">
        <v>15</v>
      </c>
      <c r="B59" s="14" t="s">
        <v>17</v>
      </c>
      <c r="C59" s="14">
        <v>509202</v>
      </c>
      <c r="D59" s="28">
        <v>14.6953</v>
      </c>
      <c r="E59" s="28">
        <v>13.6952</v>
      </c>
      <c r="F59" s="89">
        <f>10*LOG((10^(D59/10)+10^(D60/10)+10^(D61/10)+10^(E59/10)+10^(E60/10)+10^(E61/10))/6)</f>
        <v>12.432353461449564</v>
      </c>
      <c r="H59" s="14" t="s">
        <v>17</v>
      </c>
      <c r="I59" s="14">
        <v>509202</v>
      </c>
      <c r="J59" s="28">
        <v>-84.718900000000005</v>
      </c>
      <c r="K59" s="28">
        <v>-84.499300000000005</v>
      </c>
      <c r="L59" s="96">
        <f>10*LOG(6/((1/10^(J59/10))+(1/10^(J60/10))+(1/10^(J61/10))+(1/10^(K59/10))+(1/10^(K60/10))+(1/10^(K61/10))))</f>
        <v>-83.274955282618322</v>
      </c>
    </row>
    <row r="60" spans="1:12">
      <c r="A60" s="74"/>
      <c r="B60" s="13" t="s">
        <v>18</v>
      </c>
      <c r="C60" s="13">
        <v>518598</v>
      </c>
      <c r="D60" s="27">
        <v>12.514699999999999</v>
      </c>
      <c r="E60" s="27">
        <v>11.4565</v>
      </c>
      <c r="F60" s="93"/>
      <c r="H60" s="13" t="s">
        <v>18</v>
      </c>
      <c r="I60" s="13">
        <v>518598</v>
      </c>
      <c r="J60" s="27">
        <v>-82.905299999999997</v>
      </c>
      <c r="K60" s="27">
        <v>-82.557199999999995</v>
      </c>
      <c r="L60" s="88"/>
    </row>
    <row r="61" spans="1:12">
      <c r="A61" s="74"/>
      <c r="B61" s="13" t="s">
        <v>19</v>
      </c>
      <c r="C61" s="13">
        <v>528000</v>
      </c>
      <c r="D61" s="27">
        <v>10.8028</v>
      </c>
      <c r="E61" s="27">
        <v>9.1871500000000008</v>
      </c>
      <c r="F61" s="93"/>
      <c r="H61" s="13" t="s">
        <v>19</v>
      </c>
      <c r="I61" s="13">
        <v>528000</v>
      </c>
      <c r="J61" s="27">
        <v>-82.271900000000002</v>
      </c>
      <c r="K61" s="27">
        <v>-81.848699999999994</v>
      </c>
      <c r="L61" s="89"/>
    </row>
    <row r="62" spans="1:12">
      <c r="A62" s="74" t="s">
        <v>16</v>
      </c>
      <c r="B62" s="13" t="s">
        <v>17</v>
      </c>
      <c r="C62" s="13">
        <v>623334</v>
      </c>
      <c r="D62" s="27">
        <v>18.2897</v>
      </c>
      <c r="E62" s="27">
        <v>16.971900000000002</v>
      </c>
      <c r="F62" s="89">
        <f>10*LOG((10^(D62/10)+10^(D63/10)+10^(D64/10)+10^(E62/10)+10^(E63/10)+10^(E64/10))/6)</f>
        <v>16.507242425493306</v>
      </c>
      <c r="H62" s="13" t="s">
        <v>17</v>
      </c>
      <c r="I62" s="13">
        <v>623334</v>
      </c>
      <c r="J62" s="27">
        <v>-86.018900000000002</v>
      </c>
      <c r="K62" s="27">
        <v>-86.600399999999993</v>
      </c>
      <c r="L62" s="87">
        <f>10*LOG(6/((1/10^(J62/10))+(1/10^(J63/10))+(1/10^(J64/10))+(1/10^(K62/10))+(1/10^(K63/10))+(1/10^(K64/10))))</f>
        <v>-86.858755245257015</v>
      </c>
    </row>
    <row r="63" spans="1:12">
      <c r="A63" s="74"/>
      <c r="B63" s="13" t="s">
        <v>145</v>
      </c>
      <c r="C63" s="13">
        <v>636666</v>
      </c>
      <c r="D63" s="27">
        <v>16.246500000000001</v>
      </c>
      <c r="E63" s="27">
        <v>14.403</v>
      </c>
      <c r="F63" s="93"/>
      <c r="H63" s="13" t="s">
        <v>18</v>
      </c>
      <c r="I63" s="13">
        <v>636666</v>
      </c>
      <c r="J63" s="27">
        <v>-86.816500000000005</v>
      </c>
      <c r="K63" s="27">
        <v>-87.591200000000001</v>
      </c>
      <c r="L63" s="88"/>
    </row>
    <row r="64" spans="1:12">
      <c r="A64" s="74"/>
      <c r="B64" s="13" t="s">
        <v>19</v>
      </c>
      <c r="C64" s="13">
        <v>650000</v>
      </c>
      <c r="D64" s="27">
        <v>16.2959</v>
      </c>
      <c r="E64" s="27">
        <v>15.8994</v>
      </c>
      <c r="F64" s="93"/>
      <c r="H64" s="13" t="s">
        <v>19</v>
      </c>
      <c r="I64" s="13">
        <v>650000</v>
      </c>
      <c r="J64" s="27">
        <v>-86.436099999999996</v>
      </c>
      <c r="K64" s="27">
        <v>-87.474400000000003</v>
      </c>
      <c r="L64" s="89"/>
    </row>
    <row r="66" spans="1:12" ht="15.75" thickBot="1"/>
    <row r="67" spans="1:12" ht="16.5" thickBot="1">
      <c r="A67" s="77" t="s">
        <v>146</v>
      </c>
      <c r="B67" s="78"/>
      <c r="C67" s="78"/>
      <c r="D67" s="78"/>
      <c r="E67" s="78"/>
      <c r="F67" s="78"/>
      <c r="G67" s="78"/>
      <c r="H67" s="78"/>
      <c r="I67" s="78"/>
      <c r="J67" s="78"/>
      <c r="K67" s="78"/>
      <c r="L67" s="79"/>
    </row>
    <row r="68" spans="1:12">
      <c r="A68" s="80" t="s">
        <v>12</v>
      </c>
      <c r="B68" s="82" t="s">
        <v>44</v>
      </c>
      <c r="C68" s="82"/>
      <c r="D68" s="84" t="s">
        <v>20</v>
      </c>
      <c r="E68" s="84"/>
      <c r="F68" s="82" t="s">
        <v>45</v>
      </c>
      <c r="H68" s="82" t="s">
        <v>44</v>
      </c>
      <c r="I68" s="82"/>
      <c r="J68" s="84" t="s">
        <v>21</v>
      </c>
      <c r="K68" s="84"/>
      <c r="L68" s="82" t="s">
        <v>46</v>
      </c>
    </row>
    <row r="69" spans="1:12" ht="15.75" thickBot="1">
      <c r="A69" s="81"/>
      <c r="B69" s="83"/>
      <c r="C69" s="83"/>
      <c r="D69" s="15" t="s">
        <v>13</v>
      </c>
      <c r="E69" s="15" t="s">
        <v>14</v>
      </c>
      <c r="F69" s="83"/>
      <c r="H69" s="83"/>
      <c r="I69" s="83"/>
      <c r="J69" s="15" t="s">
        <v>13</v>
      </c>
      <c r="K69" s="15" t="s">
        <v>14</v>
      </c>
      <c r="L69" s="83"/>
    </row>
    <row r="70" spans="1:12">
      <c r="A70" s="73" t="s">
        <v>15</v>
      </c>
      <c r="B70" s="14" t="s">
        <v>17</v>
      </c>
      <c r="C70" s="14">
        <v>509202</v>
      </c>
      <c r="D70" s="28">
        <v>17.3492</v>
      </c>
      <c r="E70" s="28">
        <v>17.059000000000001</v>
      </c>
      <c r="F70" s="89">
        <f>10*LOG((10^(D70/10)+10^(D71/10)+10^(D72/10)+10^(E70/10)+10^(E71/10)+10^(E72/10))/6)</f>
        <v>16.273465922397524</v>
      </c>
      <c r="H70" s="14" t="s">
        <v>17</v>
      </c>
      <c r="I70" s="14">
        <v>509202</v>
      </c>
      <c r="J70" s="28">
        <v>-88.271500000000003</v>
      </c>
      <c r="K70" s="28">
        <v>-88.011399999999995</v>
      </c>
      <c r="L70" s="96">
        <f>10*LOG(6/((1/10^(J70/10))+(1/10^(J71/10))+(1/10^(J72/10))+(1/10^(K70/10))+(1/10^(K71/10))+(1/10^(K72/10))))</f>
        <v>-87.208619095980978</v>
      </c>
    </row>
    <row r="71" spans="1:12">
      <c r="A71" s="74"/>
      <c r="B71" s="13" t="s">
        <v>18</v>
      </c>
      <c r="C71" s="13">
        <v>518598</v>
      </c>
      <c r="D71" s="27">
        <v>16.903600000000001</v>
      </c>
      <c r="E71" s="28">
        <v>15.224399999999999</v>
      </c>
      <c r="F71" s="93"/>
      <c r="H71" s="13" t="s">
        <v>18</v>
      </c>
      <c r="I71" s="13">
        <v>518598</v>
      </c>
      <c r="J71" s="27">
        <v>-86.778199999999998</v>
      </c>
      <c r="K71" s="27">
        <v>-86.882199999999997</v>
      </c>
      <c r="L71" s="88"/>
    </row>
    <row r="72" spans="1:12">
      <c r="A72" s="74"/>
      <c r="B72" s="13" t="s">
        <v>19</v>
      </c>
      <c r="C72" s="13">
        <v>528000</v>
      </c>
      <c r="D72" s="27">
        <v>15.7577</v>
      </c>
      <c r="E72" s="27">
        <v>14.668799999999999</v>
      </c>
      <c r="F72" s="93"/>
      <c r="H72" s="13" t="s">
        <v>19</v>
      </c>
      <c r="I72" s="13">
        <v>528000</v>
      </c>
      <c r="J72" s="27">
        <v>-86.406599999999997</v>
      </c>
      <c r="K72" s="27">
        <v>-86.528599999999997</v>
      </c>
      <c r="L72" s="89"/>
    </row>
    <row r="73" spans="1:12">
      <c r="A73" s="74" t="s">
        <v>16</v>
      </c>
      <c r="B73" s="13" t="s">
        <v>17</v>
      </c>
      <c r="C73" s="13">
        <v>623334</v>
      </c>
      <c r="D73" s="27"/>
      <c r="E73" s="27"/>
      <c r="F73" s="89"/>
      <c r="H73" s="13" t="s">
        <v>17</v>
      </c>
      <c r="I73" s="13">
        <v>623334</v>
      </c>
      <c r="J73" s="27"/>
      <c r="K73" s="27"/>
      <c r="L73" s="87"/>
    </row>
    <row r="74" spans="1:12">
      <c r="A74" s="74"/>
      <c r="B74" s="13" t="s">
        <v>18</v>
      </c>
      <c r="C74" s="13">
        <v>636666</v>
      </c>
      <c r="D74" s="27"/>
      <c r="E74" s="27"/>
      <c r="F74" s="93"/>
      <c r="H74" s="13" t="s">
        <v>18</v>
      </c>
      <c r="I74" s="13">
        <v>636666</v>
      </c>
      <c r="J74" s="27"/>
      <c r="K74" s="27"/>
      <c r="L74" s="88"/>
    </row>
    <row r="75" spans="1:12">
      <c r="A75" s="74"/>
      <c r="B75" s="13" t="s">
        <v>19</v>
      </c>
      <c r="C75" s="13">
        <v>650000</v>
      </c>
      <c r="D75" s="27"/>
      <c r="E75" s="27"/>
      <c r="F75" s="93"/>
      <c r="H75" s="13" t="s">
        <v>19</v>
      </c>
      <c r="I75" s="13">
        <v>650000</v>
      </c>
      <c r="J75" s="27"/>
      <c r="K75" s="27"/>
      <c r="L75" s="89"/>
    </row>
    <row r="77" spans="1:12" ht="15.75" thickBot="1"/>
    <row r="78" spans="1:12" ht="16.5" thickBot="1">
      <c r="A78" s="77" t="s">
        <v>147</v>
      </c>
      <c r="B78" s="78"/>
      <c r="C78" s="78"/>
      <c r="D78" s="78"/>
      <c r="E78" s="78"/>
      <c r="F78" s="78"/>
      <c r="G78" s="78"/>
      <c r="H78" s="78"/>
      <c r="I78" s="78"/>
      <c r="J78" s="78"/>
      <c r="K78" s="78"/>
      <c r="L78" s="79"/>
    </row>
    <row r="79" spans="1:12">
      <c r="A79" s="80" t="s">
        <v>12</v>
      </c>
      <c r="B79" s="82" t="s">
        <v>44</v>
      </c>
      <c r="C79" s="82"/>
      <c r="D79" s="84" t="s">
        <v>20</v>
      </c>
      <c r="E79" s="84"/>
      <c r="F79" s="82" t="s">
        <v>45</v>
      </c>
      <c r="H79" s="82" t="s">
        <v>44</v>
      </c>
      <c r="I79" s="82"/>
      <c r="J79" s="84" t="s">
        <v>21</v>
      </c>
      <c r="K79" s="84"/>
      <c r="L79" s="82" t="s">
        <v>46</v>
      </c>
    </row>
    <row r="80" spans="1:12" ht="15.75" thickBot="1">
      <c r="A80" s="81"/>
      <c r="B80" s="83"/>
      <c r="C80" s="83"/>
      <c r="D80" s="15" t="s">
        <v>13</v>
      </c>
      <c r="E80" s="15" t="s">
        <v>14</v>
      </c>
      <c r="F80" s="83"/>
      <c r="H80" s="83"/>
      <c r="I80" s="83"/>
      <c r="J80" s="15" t="s">
        <v>13</v>
      </c>
      <c r="K80" s="15" t="s">
        <v>14</v>
      </c>
      <c r="L80" s="83"/>
    </row>
    <row r="81" spans="1:12">
      <c r="A81" s="73" t="s">
        <v>15</v>
      </c>
      <c r="B81" s="14" t="s">
        <v>17</v>
      </c>
      <c r="C81" s="14">
        <v>509202</v>
      </c>
      <c r="D81" s="28">
        <v>14.0512</v>
      </c>
      <c r="E81" s="28">
        <v>13.2935</v>
      </c>
      <c r="F81" s="89">
        <f>10*LOG((10^(D81/10)+10^(D82/10)+10^(D83/10)+10^(E81/10)+10^(E82/10)+10^(E83/10))/6)</f>
        <v>13.462707940153567</v>
      </c>
      <c r="H81" s="14" t="s">
        <v>17</v>
      </c>
      <c r="I81" s="14">
        <v>509202</v>
      </c>
      <c r="J81" s="28">
        <v>-86.236800000000002</v>
      </c>
      <c r="K81" s="28">
        <v>-85.234499999999997</v>
      </c>
      <c r="L81" s="96">
        <f>10*LOG(6/((1/10^(J81/10))+(1/10^(J82/10))+(1/10^(J83/10))+(1/10^(K81/10))+(1/10^(K82/10))+(1/10^(K83/10))))</f>
        <v>-84.988586699171435</v>
      </c>
    </row>
    <row r="82" spans="1:12">
      <c r="A82" s="74"/>
      <c r="B82" s="13" t="s">
        <v>18</v>
      </c>
      <c r="C82" s="13">
        <v>518598</v>
      </c>
      <c r="D82" s="27">
        <v>14.1624</v>
      </c>
      <c r="E82" s="27">
        <v>13.196300000000001</v>
      </c>
      <c r="F82" s="93"/>
      <c r="H82" s="13" t="s">
        <v>18</v>
      </c>
      <c r="I82" s="13">
        <v>518598</v>
      </c>
      <c r="J82" s="27">
        <v>-84.599299999999999</v>
      </c>
      <c r="K82" s="27">
        <v>-84.171099999999996</v>
      </c>
      <c r="L82" s="88"/>
    </row>
    <row r="83" spans="1:12">
      <c r="A83" s="74"/>
      <c r="B83" s="13" t="s">
        <v>19</v>
      </c>
      <c r="C83" s="13">
        <v>528000</v>
      </c>
      <c r="D83" s="27">
        <v>12.5364</v>
      </c>
      <c r="E83" s="27">
        <v>13.329800000000001</v>
      </c>
      <c r="F83" s="93"/>
      <c r="H83" s="13" t="s">
        <v>19</v>
      </c>
      <c r="I83" s="13">
        <v>528000</v>
      </c>
      <c r="J83" s="27">
        <v>-85.017300000000006</v>
      </c>
      <c r="K83" s="27">
        <v>-84.330799999999996</v>
      </c>
      <c r="L83" s="89"/>
    </row>
    <row r="84" spans="1:12">
      <c r="A84" s="74" t="s">
        <v>16</v>
      </c>
      <c r="B84" s="13" t="s">
        <v>17</v>
      </c>
      <c r="C84" s="13">
        <v>623334</v>
      </c>
      <c r="D84" s="27"/>
      <c r="E84" s="27"/>
      <c r="F84" s="89"/>
      <c r="H84" s="13" t="s">
        <v>17</v>
      </c>
      <c r="I84" s="13">
        <v>623334</v>
      </c>
      <c r="J84" s="27"/>
      <c r="K84" s="27"/>
      <c r="L84" s="87"/>
    </row>
    <row r="85" spans="1:12">
      <c r="A85" s="74"/>
      <c r="B85" s="13" t="s">
        <v>18</v>
      </c>
      <c r="C85" s="13">
        <v>636666</v>
      </c>
      <c r="D85" s="27"/>
      <c r="E85" s="27"/>
      <c r="F85" s="93"/>
      <c r="H85" s="13" t="s">
        <v>18</v>
      </c>
      <c r="I85" s="13">
        <v>636666</v>
      </c>
      <c r="J85" s="27"/>
      <c r="K85" s="27"/>
      <c r="L85" s="88"/>
    </row>
    <row r="86" spans="1:12">
      <c r="A86" s="74"/>
      <c r="B86" s="13" t="s">
        <v>19</v>
      </c>
      <c r="C86" s="13">
        <v>650000</v>
      </c>
      <c r="D86" s="27"/>
      <c r="E86" s="27"/>
      <c r="F86" s="93"/>
      <c r="H86" s="13" t="s">
        <v>19</v>
      </c>
      <c r="I86" s="13">
        <v>650000</v>
      </c>
      <c r="J86" s="27"/>
      <c r="K86" s="27"/>
      <c r="L86" s="89"/>
    </row>
    <row r="88" spans="1:12" ht="15.75" thickBot="1"/>
    <row r="89" spans="1:12" ht="16.5" thickBot="1">
      <c r="A89" s="77" t="s">
        <v>148</v>
      </c>
      <c r="B89" s="78"/>
      <c r="C89" s="78"/>
      <c r="D89" s="78"/>
      <c r="E89" s="78"/>
      <c r="F89" s="78"/>
      <c r="G89" s="78"/>
      <c r="H89" s="78"/>
      <c r="I89" s="78"/>
      <c r="J89" s="78"/>
      <c r="K89" s="78"/>
      <c r="L89" s="79"/>
    </row>
    <row r="90" spans="1:12">
      <c r="A90" s="80" t="s">
        <v>12</v>
      </c>
      <c r="B90" s="82" t="s">
        <v>44</v>
      </c>
      <c r="C90" s="82"/>
      <c r="D90" s="84" t="s">
        <v>20</v>
      </c>
      <c r="E90" s="84"/>
      <c r="F90" s="82" t="s">
        <v>45</v>
      </c>
      <c r="H90" s="82" t="s">
        <v>44</v>
      </c>
      <c r="I90" s="82"/>
      <c r="J90" s="84" t="s">
        <v>21</v>
      </c>
      <c r="K90" s="84"/>
      <c r="L90" s="82" t="s">
        <v>46</v>
      </c>
    </row>
    <row r="91" spans="1:12" ht="15.75" thickBot="1">
      <c r="A91" s="81"/>
      <c r="B91" s="83"/>
      <c r="C91" s="83"/>
      <c r="D91" s="15" t="s">
        <v>13</v>
      </c>
      <c r="E91" s="15" t="s">
        <v>14</v>
      </c>
      <c r="F91" s="83"/>
      <c r="H91" s="83"/>
      <c r="I91" s="83"/>
      <c r="J91" s="15" t="s">
        <v>13</v>
      </c>
      <c r="K91" s="15" t="s">
        <v>14</v>
      </c>
      <c r="L91" s="83"/>
    </row>
    <row r="92" spans="1:12">
      <c r="A92" s="73" t="s">
        <v>15</v>
      </c>
      <c r="B92" s="14" t="s">
        <v>17</v>
      </c>
      <c r="C92" s="14">
        <v>509202</v>
      </c>
      <c r="D92" s="28">
        <v>13.002800000000001</v>
      </c>
      <c r="E92" s="28">
        <v>12.896100000000001</v>
      </c>
      <c r="F92" s="89">
        <f>10*LOG((10^(D92/10)+10^(D93/10)+10^(D94/10)+10^(E92/10)+10^(E93/10)+10^(E94/10))/6)</f>
        <v>12.676828986031964</v>
      </c>
      <c r="H92" s="14" t="s">
        <v>17</v>
      </c>
      <c r="I92" s="14">
        <v>509202</v>
      </c>
      <c r="J92" s="28">
        <v>-85.742999999999995</v>
      </c>
      <c r="K92" s="28">
        <v>-84.944599999999994</v>
      </c>
      <c r="L92" s="96">
        <f>10*LOG(6/((1/10^(J92/10))+(1/10^(J93/10))+(1/10^(J94/10))+(1/10^(K92/10))+(1/10^(K93/10))+(1/10^(K94/10))))</f>
        <v>-84.765020155765555</v>
      </c>
    </row>
    <row r="93" spans="1:12">
      <c r="A93" s="74"/>
      <c r="B93" s="13" t="s">
        <v>18</v>
      </c>
      <c r="C93" s="13">
        <v>518598</v>
      </c>
      <c r="D93" s="27">
        <v>12.7898</v>
      </c>
      <c r="E93" s="27">
        <v>12.1157</v>
      </c>
      <c r="F93" s="93"/>
      <c r="H93" s="13" t="s">
        <v>18</v>
      </c>
      <c r="I93" s="13">
        <v>518598</v>
      </c>
      <c r="J93" s="27">
        <v>-84.652600000000007</v>
      </c>
      <c r="K93" s="27">
        <v>-84.337900000000005</v>
      </c>
      <c r="L93" s="88"/>
    </row>
    <row r="94" spans="1:12">
      <c r="A94" s="74"/>
      <c r="B94" s="13" t="s">
        <v>19</v>
      </c>
      <c r="C94" s="13">
        <v>528000</v>
      </c>
      <c r="D94" s="27">
        <v>12.226599999999999</v>
      </c>
      <c r="E94" s="27">
        <v>12.944599999999999</v>
      </c>
      <c r="F94" s="93"/>
      <c r="H94" s="13" t="s">
        <v>19</v>
      </c>
      <c r="I94" s="13">
        <v>528000</v>
      </c>
      <c r="J94" s="27">
        <v>-84.463899999999995</v>
      </c>
      <c r="K94" s="27">
        <v>-84.265900000000002</v>
      </c>
      <c r="L94" s="89"/>
    </row>
    <row r="95" spans="1:12">
      <c r="A95" s="74" t="s">
        <v>16</v>
      </c>
      <c r="B95" s="13" t="s">
        <v>17</v>
      </c>
      <c r="C95" s="13">
        <v>623334</v>
      </c>
      <c r="D95" s="27"/>
      <c r="E95" s="27"/>
      <c r="F95" s="89"/>
      <c r="H95" s="13" t="s">
        <v>17</v>
      </c>
      <c r="I95" s="13">
        <v>623334</v>
      </c>
      <c r="J95" s="27"/>
      <c r="K95" s="27"/>
      <c r="L95" s="87"/>
    </row>
    <row r="96" spans="1:12">
      <c r="A96" s="74"/>
      <c r="B96" s="13" t="s">
        <v>18</v>
      </c>
      <c r="C96" s="13">
        <v>636666</v>
      </c>
      <c r="D96" s="27"/>
      <c r="E96" s="27"/>
      <c r="F96" s="93"/>
      <c r="H96" s="13" t="s">
        <v>18</v>
      </c>
      <c r="I96" s="13">
        <v>636666</v>
      </c>
      <c r="J96" s="27"/>
      <c r="K96" s="27"/>
      <c r="L96" s="88"/>
    </row>
    <row r="97" spans="1:12">
      <c r="A97" s="74"/>
      <c r="B97" s="13" t="s">
        <v>19</v>
      </c>
      <c r="C97" s="13">
        <v>650000</v>
      </c>
      <c r="D97" s="27"/>
      <c r="E97" s="27"/>
      <c r="F97" s="93"/>
      <c r="H97" s="13" t="s">
        <v>19</v>
      </c>
      <c r="I97" s="13">
        <v>650000</v>
      </c>
      <c r="J97" s="27"/>
      <c r="K97" s="27"/>
      <c r="L97" s="89"/>
    </row>
    <row r="99" spans="1:12" ht="15.75" thickBot="1"/>
    <row r="100" spans="1:12" s="32" customFormat="1" ht="16.5" thickBot="1">
      <c r="A100" s="97" t="s">
        <v>149</v>
      </c>
      <c r="B100" s="98"/>
      <c r="C100" s="98"/>
      <c r="D100" s="98"/>
      <c r="E100" s="98"/>
      <c r="F100" s="98"/>
      <c r="G100" s="98"/>
      <c r="H100" s="98"/>
      <c r="I100" s="98"/>
      <c r="J100" s="98"/>
      <c r="K100" s="98"/>
      <c r="L100" s="99"/>
    </row>
    <row r="101" spans="1:12" s="32" customFormat="1">
      <c r="A101" s="80" t="s">
        <v>12</v>
      </c>
      <c r="B101" s="82" t="s">
        <v>44</v>
      </c>
      <c r="C101" s="82"/>
      <c r="D101" s="84" t="s">
        <v>20</v>
      </c>
      <c r="E101" s="84"/>
      <c r="F101" s="82" t="s">
        <v>45</v>
      </c>
      <c r="H101" s="82" t="s">
        <v>44</v>
      </c>
      <c r="I101" s="82"/>
      <c r="J101" s="84" t="s">
        <v>21</v>
      </c>
      <c r="K101" s="84"/>
      <c r="L101" s="82" t="s">
        <v>46</v>
      </c>
    </row>
    <row r="102" spans="1:12" s="32" customFormat="1" ht="15.75" thickBot="1">
      <c r="A102" s="81"/>
      <c r="B102" s="83"/>
      <c r="C102" s="83"/>
      <c r="D102" s="15" t="s">
        <v>13</v>
      </c>
      <c r="E102" s="15" t="s">
        <v>14</v>
      </c>
      <c r="F102" s="83"/>
      <c r="H102" s="83"/>
      <c r="I102" s="83"/>
      <c r="J102" s="15" t="s">
        <v>13</v>
      </c>
      <c r="K102" s="15" t="s">
        <v>14</v>
      </c>
      <c r="L102" s="83"/>
    </row>
    <row r="103" spans="1:12" s="32" customFormat="1">
      <c r="A103" s="73" t="s">
        <v>15</v>
      </c>
      <c r="B103" s="33" t="s">
        <v>17</v>
      </c>
      <c r="C103" s="33">
        <v>509202</v>
      </c>
      <c r="D103" s="28">
        <v>18.936800000000002</v>
      </c>
      <c r="E103" s="34">
        <v>19.0276</v>
      </c>
      <c r="F103" s="89">
        <f>10*LOG((10^(D103/10)+10^(D104/10)+10^(D105/10)+10^(E103/10)+10^(E104/10)+10^(E105/10))/6)</f>
        <v>18.882296445901872</v>
      </c>
      <c r="H103" s="33" t="s">
        <v>17</v>
      </c>
      <c r="I103" s="33">
        <v>509202</v>
      </c>
      <c r="J103" s="28">
        <v>-85.476799999999997</v>
      </c>
      <c r="K103" s="28">
        <v>-84.830799999999996</v>
      </c>
      <c r="L103" s="96">
        <f>10*LOG(6/((1/10^(J103/10))+(1/10^(J104/10))+(1/10^(J105/10))+(1/10^(K103/10))+(1/10^(K104/10))+(1/10^(K105/10))))</f>
        <v>-84.320082915644491</v>
      </c>
    </row>
    <row r="104" spans="1:12" s="32" customFormat="1">
      <c r="A104" s="74"/>
      <c r="B104" s="35" t="s">
        <v>18</v>
      </c>
      <c r="C104" s="35">
        <v>518598</v>
      </c>
      <c r="D104" s="27">
        <v>19.281300000000002</v>
      </c>
      <c r="E104" s="31">
        <v>19.297999999999998</v>
      </c>
      <c r="F104" s="93"/>
      <c r="H104" s="35" t="s">
        <v>18</v>
      </c>
      <c r="I104" s="35">
        <v>518598</v>
      </c>
      <c r="J104" s="27">
        <v>-84.173199999999994</v>
      </c>
      <c r="K104" s="27">
        <v>-83.7042</v>
      </c>
      <c r="L104" s="88"/>
    </row>
    <row r="105" spans="1:12" s="32" customFormat="1">
      <c r="A105" s="74"/>
      <c r="B105" s="35" t="s">
        <v>19</v>
      </c>
      <c r="C105" s="35">
        <v>528000</v>
      </c>
      <c r="D105" s="27">
        <v>18.297899999999998</v>
      </c>
      <c r="E105" s="31">
        <v>18.3398</v>
      </c>
      <c r="F105" s="93"/>
      <c r="H105" s="35" t="s">
        <v>19</v>
      </c>
      <c r="I105" s="35">
        <v>528000</v>
      </c>
      <c r="J105" s="27">
        <v>-83.779700000000005</v>
      </c>
      <c r="K105" s="27">
        <v>-83.626999999999995</v>
      </c>
      <c r="L105" s="89"/>
    </row>
    <row r="106" spans="1:12" s="32" customFormat="1">
      <c r="A106" s="74" t="s">
        <v>16</v>
      </c>
      <c r="B106" s="35" t="s">
        <v>17</v>
      </c>
      <c r="C106" s="35">
        <v>623334</v>
      </c>
      <c r="D106" s="27">
        <v>15.392300000000001</v>
      </c>
      <c r="E106" s="27">
        <v>15.511900000000001</v>
      </c>
      <c r="F106" s="89">
        <f>10*LOG((10^(D106/10)+10^(D107/10)+10^(D108/10)+10^(E106/10)+10^(E107/10)+10^(E108/10))/6)</f>
        <v>15.617287209366848</v>
      </c>
      <c r="H106" s="35" t="s">
        <v>17</v>
      </c>
      <c r="I106" s="35">
        <v>623334</v>
      </c>
      <c r="J106" s="27">
        <v>-84.968800000000002</v>
      </c>
      <c r="K106" s="27">
        <v>-85.245999999999995</v>
      </c>
      <c r="L106" s="87">
        <f>10*LOG(6/((1/10^(J106/10))+(1/10^(J107/10))+(1/10^(J108/10))+(1/10^(K106/10))+(1/10^(K107/10))+(1/10^(K108/10))))</f>
        <v>-85.358492834089589</v>
      </c>
    </row>
    <row r="107" spans="1:12" s="32" customFormat="1">
      <c r="A107" s="74"/>
      <c r="B107" s="35" t="s">
        <v>18</v>
      </c>
      <c r="C107" s="35">
        <v>636666</v>
      </c>
      <c r="D107" s="18">
        <v>15.482799999999999</v>
      </c>
      <c r="E107" s="27">
        <v>15.2516</v>
      </c>
      <c r="F107" s="93"/>
      <c r="H107" s="35" t="s">
        <v>18</v>
      </c>
      <c r="I107" s="35">
        <v>636666</v>
      </c>
      <c r="J107" s="27">
        <v>-85.823700000000002</v>
      </c>
      <c r="K107" s="27">
        <v>-86.169600000000003</v>
      </c>
      <c r="L107" s="88"/>
    </row>
    <row r="108" spans="1:12" s="32" customFormat="1">
      <c r="A108" s="74"/>
      <c r="B108" s="35" t="s">
        <v>19</v>
      </c>
      <c r="C108" s="35">
        <v>650000</v>
      </c>
      <c r="D108" s="18">
        <v>16.436399999999999</v>
      </c>
      <c r="E108" s="27">
        <v>15.5213</v>
      </c>
      <c r="F108" s="93"/>
      <c r="H108" s="35" t="s">
        <v>19</v>
      </c>
      <c r="I108" s="35">
        <v>650000</v>
      </c>
      <c r="J108" s="27">
        <v>-84.400800000000004</v>
      </c>
      <c r="K108" s="27">
        <v>-85.318700000000007</v>
      </c>
      <c r="L108" s="89"/>
    </row>
    <row r="109" spans="1:12" s="32" customFormat="1"/>
    <row r="110" spans="1:12" s="32" customFormat="1" ht="15.75" thickBot="1"/>
    <row r="111" spans="1:12" s="32" customFormat="1" ht="16.5" thickBot="1">
      <c r="A111" s="97" t="s">
        <v>150</v>
      </c>
      <c r="B111" s="98"/>
      <c r="C111" s="98"/>
      <c r="D111" s="98"/>
      <c r="E111" s="98"/>
      <c r="F111" s="98"/>
      <c r="G111" s="98"/>
      <c r="H111" s="98"/>
      <c r="I111" s="98"/>
      <c r="J111" s="98"/>
      <c r="K111" s="98"/>
      <c r="L111" s="99"/>
    </row>
    <row r="112" spans="1:12" s="32" customFormat="1">
      <c r="A112" s="80" t="s">
        <v>12</v>
      </c>
      <c r="B112" s="82" t="s">
        <v>44</v>
      </c>
      <c r="C112" s="82"/>
      <c r="D112" s="84" t="s">
        <v>20</v>
      </c>
      <c r="E112" s="84"/>
      <c r="F112" s="82" t="s">
        <v>45</v>
      </c>
      <c r="H112" s="82" t="s">
        <v>44</v>
      </c>
      <c r="I112" s="82"/>
      <c r="J112" s="84" t="s">
        <v>21</v>
      </c>
      <c r="K112" s="84"/>
      <c r="L112" s="82" t="s">
        <v>46</v>
      </c>
    </row>
    <row r="113" spans="1:12" s="32" customFormat="1" ht="15.75" thickBot="1">
      <c r="A113" s="81"/>
      <c r="B113" s="83"/>
      <c r="C113" s="83"/>
      <c r="D113" s="15" t="s">
        <v>13</v>
      </c>
      <c r="E113" s="15" t="s">
        <v>14</v>
      </c>
      <c r="F113" s="83"/>
      <c r="H113" s="83"/>
      <c r="I113" s="83"/>
      <c r="J113" s="15" t="s">
        <v>13</v>
      </c>
      <c r="K113" s="15" t="s">
        <v>14</v>
      </c>
      <c r="L113" s="83"/>
    </row>
    <row r="114" spans="1:12" s="32" customFormat="1">
      <c r="A114" s="73" t="s">
        <v>15</v>
      </c>
      <c r="B114" s="33" t="s">
        <v>17</v>
      </c>
      <c r="C114" s="33">
        <v>509202</v>
      </c>
      <c r="D114" s="28">
        <v>14.648999999999999</v>
      </c>
      <c r="E114" s="28">
        <v>15.574</v>
      </c>
      <c r="F114" s="89">
        <f>10*LOG((10^(D114/10)+10^(D115/10)+10^(D116/10)+10^(E114/10)+10^(E115/10)+10^(E116/10))/6)</f>
        <v>15.224115838713796</v>
      </c>
      <c r="H114" s="33" t="s">
        <v>17</v>
      </c>
      <c r="I114" s="33">
        <v>509202</v>
      </c>
      <c r="J114" s="28">
        <v>-86.603399999999993</v>
      </c>
      <c r="K114" s="28">
        <v>-85.490099999999998</v>
      </c>
      <c r="L114" s="96">
        <f>10*LOG(6/((1/10^(J114/10))+(1/10^(J115/10))+(1/10^(J116/10))+(1/10^(K114/10))+(1/10^(K115/10))+(1/10^(K116/10))))</f>
        <v>-85.311868145206063</v>
      </c>
    </row>
    <row r="115" spans="1:12" s="32" customFormat="1">
      <c r="A115" s="74"/>
      <c r="B115" s="35" t="s">
        <v>18</v>
      </c>
      <c r="C115" s="35">
        <v>518598</v>
      </c>
      <c r="D115" s="27">
        <v>15.0214</v>
      </c>
      <c r="E115" s="27">
        <v>15.0115</v>
      </c>
      <c r="F115" s="93"/>
      <c r="H115" s="35" t="s">
        <v>18</v>
      </c>
      <c r="I115" s="35">
        <v>518598</v>
      </c>
      <c r="J115" s="27">
        <v>-84.800899999999999</v>
      </c>
      <c r="K115" s="27">
        <v>-84.069400000000002</v>
      </c>
      <c r="L115" s="88"/>
    </row>
    <row r="116" spans="1:12" s="32" customFormat="1">
      <c r="A116" s="74"/>
      <c r="B116" s="35" t="s">
        <v>19</v>
      </c>
      <c r="C116" s="35">
        <v>528000</v>
      </c>
      <c r="D116" s="27">
        <v>15.666399999999999</v>
      </c>
      <c r="E116" s="27">
        <v>15.3369</v>
      </c>
      <c r="F116" s="93"/>
      <c r="H116" s="35" t="s">
        <v>19</v>
      </c>
      <c r="I116" s="35">
        <v>528000</v>
      </c>
      <c r="J116" s="27">
        <v>-86.169899999999998</v>
      </c>
      <c r="K116" s="27">
        <v>-84.080600000000004</v>
      </c>
      <c r="L116" s="89"/>
    </row>
    <row r="117" spans="1:12" s="32" customFormat="1">
      <c r="A117" s="74" t="s">
        <v>16</v>
      </c>
      <c r="B117" s="35" t="s">
        <v>17</v>
      </c>
      <c r="C117" s="35">
        <v>623334</v>
      </c>
      <c r="D117" s="27">
        <v>10.870200000000001</v>
      </c>
      <c r="E117" s="27">
        <v>10.8688</v>
      </c>
      <c r="F117" s="89">
        <f>10*LOG((10^(D117/10)+10^(D118/10)+10^(D119/10)+10^(E117/10)+10^(E118/10)+10^(E119/10))/6)</f>
        <v>12.765672698307986</v>
      </c>
      <c r="H117" s="35" t="s">
        <v>17</v>
      </c>
      <c r="I117" s="35">
        <v>623334</v>
      </c>
      <c r="J117" s="27">
        <v>-86.190100000000001</v>
      </c>
      <c r="K117" s="27">
        <v>-86.247200000000007</v>
      </c>
      <c r="L117" s="87">
        <f>10*LOG(6/((1/10^(J117/10))+(1/10^(J118/10))+(1/10^(J119/10))+(1/10^(K117/10))+(1/10^(K118/10))+(1/10^(K119/10))))</f>
        <v>-87.203514656426421</v>
      </c>
    </row>
    <row r="118" spans="1:12" s="32" customFormat="1">
      <c r="A118" s="74"/>
      <c r="B118" s="35" t="s">
        <v>145</v>
      </c>
      <c r="C118" s="35">
        <v>636666</v>
      </c>
      <c r="D118" s="27">
        <v>13.808299999999999</v>
      </c>
      <c r="E118" s="27">
        <v>13.6706</v>
      </c>
      <c r="F118" s="93"/>
      <c r="H118" s="35" t="s">
        <v>18</v>
      </c>
      <c r="I118" s="35">
        <v>636666</v>
      </c>
      <c r="J118" s="27">
        <v>-87.863200000000006</v>
      </c>
      <c r="K118" s="27">
        <v>-88.141000000000005</v>
      </c>
      <c r="L118" s="88"/>
    </row>
    <row r="119" spans="1:12" s="32" customFormat="1">
      <c r="A119" s="74"/>
      <c r="B119" s="35" t="s">
        <v>19</v>
      </c>
      <c r="C119" s="35">
        <v>650000</v>
      </c>
      <c r="D119" s="27">
        <v>13.0938</v>
      </c>
      <c r="E119" s="27">
        <v>13.2813</v>
      </c>
      <c r="F119" s="93"/>
      <c r="H119" s="35" t="s">
        <v>19</v>
      </c>
      <c r="I119" s="35">
        <v>650000</v>
      </c>
      <c r="J119" s="27">
        <v>-87.134</v>
      </c>
      <c r="K119" s="27">
        <v>-87.275300000000001</v>
      </c>
      <c r="L119" s="89"/>
    </row>
    <row r="120" spans="1:12" s="32" customFormat="1"/>
    <row r="121" spans="1:12" s="32" customFormat="1" ht="15.75" thickBot="1"/>
    <row r="122" spans="1:12" s="32" customFormat="1" ht="16.5" thickBot="1">
      <c r="A122" s="97" t="s">
        <v>151</v>
      </c>
      <c r="B122" s="98"/>
      <c r="C122" s="98"/>
      <c r="D122" s="98"/>
      <c r="E122" s="98"/>
      <c r="F122" s="98"/>
      <c r="G122" s="98"/>
      <c r="H122" s="98"/>
      <c r="I122" s="98"/>
      <c r="J122" s="98"/>
      <c r="K122" s="98"/>
      <c r="L122" s="99"/>
    </row>
    <row r="123" spans="1:12" s="32" customFormat="1">
      <c r="A123" s="80" t="s">
        <v>12</v>
      </c>
      <c r="B123" s="82" t="s">
        <v>44</v>
      </c>
      <c r="C123" s="82"/>
      <c r="D123" s="84" t="s">
        <v>20</v>
      </c>
      <c r="E123" s="84"/>
      <c r="F123" s="82" t="s">
        <v>45</v>
      </c>
      <c r="H123" s="82" t="s">
        <v>44</v>
      </c>
      <c r="I123" s="82"/>
      <c r="J123" s="84" t="s">
        <v>21</v>
      </c>
      <c r="K123" s="84"/>
      <c r="L123" s="82" t="s">
        <v>46</v>
      </c>
    </row>
    <row r="124" spans="1:12" s="32" customFormat="1" ht="15.75" thickBot="1">
      <c r="A124" s="81"/>
      <c r="B124" s="83"/>
      <c r="C124" s="83"/>
      <c r="D124" s="15" t="s">
        <v>13</v>
      </c>
      <c r="E124" s="15" t="s">
        <v>14</v>
      </c>
      <c r="F124" s="83"/>
      <c r="H124" s="83"/>
      <c r="I124" s="83"/>
      <c r="J124" s="15" t="s">
        <v>13</v>
      </c>
      <c r="K124" s="15" t="s">
        <v>14</v>
      </c>
      <c r="L124" s="83"/>
    </row>
    <row r="125" spans="1:12" s="32" customFormat="1">
      <c r="A125" s="73" t="s">
        <v>15</v>
      </c>
      <c r="B125" s="33" t="s">
        <v>17</v>
      </c>
      <c r="C125" s="33">
        <v>509202</v>
      </c>
      <c r="D125" s="28"/>
      <c r="E125" s="28"/>
      <c r="F125" s="89"/>
      <c r="H125" s="33" t="s">
        <v>17</v>
      </c>
      <c r="I125" s="33">
        <v>509202</v>
      </c>
      <c r="J125" s="28"/>
      <c r="K125" s="28"/>
      <c r="L125" s="96"/>
    </row>
    <row r="126" spans="1:12" s="32" customFormat="1">
      <c r="A126" s="74"/>
      <c r="B126" s="35" t="s">
        <v>18</v>
      </c>
      <c r="C126" s="35">
        <v>518598</v>
      </c>
      <c r="D126" s="27"/>
      <c r="E126" s="27"/>
      <c r="F126" s="93"/>
      <c r="H126" s="35" t="s">
        <v>18</v>
      </c>
      <c r="I126" s="35">
        <v>518598</v>
      </c>
      <c r="J126" s="27"/>
      <c r="K126" s="27"/>
      <c r="L126" s="88"/>
    </row>
    <row r="127" spans="1:12" s="32" customFormat="1">
      <c r="A127" s="74"/>
      <c r="B127" s="35" t="s">
        <v>19</v>
      </c>
      <c r="C127" s="35">
        <v>528000</v>
      </c>
      <c r="D127" s="27"/>
      <c r="E127" s="27"/>
      <c r="F127" s="93"/>
      <c r="H127" s="35" t="s">
        <v>19</v>
      </c>
      <c r="I127" s="35">
        <v>528000</v>
      </c>
      <c r="J127" s="27"/>
      <c r="K127" s="27"/>
      <c r="L127" s="89"/>
    </row>
    <row r="128" spans="1:12" s="32" customFormat="1">
      <c r="A128" s="74" t="s">
        <v>16</v>
      </c>
      <c r="B128" s="35" t="s">
        <v>17</v>
      </c>
      <c r="C128" s="35">
        <v>623334</v>
      </c>
      <c r="D128" s="27">
        <v>17.6188</v>
      </c>
      <c r="E128" s="27">
        <v>15.8765</v>
      </c>
      <c r="F128" s="89">
        <f>10*LOG((10^(D128/10)+10^(D129/10)+10^(D130/10)+10^(E128/10)+10^(E129/10)+10^(E130/10))/6)</f>
        <v>17.225182876136476</v>
      </c>
      <c r="H128" s="35" t="s">
        <v>17</v>
      </c>
      <c r="I128" s="35">
        <v>623334</v>
      </c>
      <c r="J128" s="27">
        <v>-82.886399999999995</v>
      </c>
      <c r="K128" s="27">
        <v>-81.474400000000003</v>
      </c>
      <c r="L128" s="87">
        <f>10*LOG(6/((1/10^(J128/10))+(1/10^(J129/10))+(1/10^(J130/10))+(1/10^(K128/10))+(1/10^(K129/10))+(1/10^(K130/10))))</f>
        <v>-82.806677969434929</v>
      </c>
    </row>
    <row r="129" spans="1:12" s="32" customFormat="1">
      <c r="A129" s="74"/>
      <c r="B129" s="35" t="s">
        <v>145</v>
      </c>
      <c r="C129" s="35">
        <v>636666</v>
      </c>
      <c r="D129" s="27">
        <v>18.559799999999999</v>
      </c>
      <c r="E129" s="27">
        <v>16.314699999999998</v>
      </c>
      <c r="F129" s="93"/>
      <c r="H129" s="35" t="s">
        <v>18</v>
      </c>
      <c r="I129" s="35">
        <v>636666</v>
      </c>
      <c r="J129" s="27">
        <v>-83.778199999999998</v>
      </c>
      <c r="K129" s="27">
        <v>-82.059299999999993</v>
      </c>
      <c r="L129" s="88"/>
    </row>
    <row r="130" spans="1:12" s="32" customFormat="1">
      <c r="A130" s="74"/>
      <c r="B130" s="35" t="s">
        <v>19</v>
      </c>
      <c r="C130" s="35">
        <v>650000</v>
      </c>
      <c r="D130" s="27">
        <v>18.2133</v>
      </c>
      <c r="E130" s="27">
        <v>15.952400000000001</v>
      </c>
      <c r="F130" s="93"/>
      <c r="H130" s="35" t="s">
        <v>19</v>
      </c>
      <c r="I130" s="35">
        <v>650000</v>
      </c>
      <c r="J130" s="27">
        <v>-84.008499999999998</v>
      </c>
      <c r="K130" s="27">
        <v>-82.019599999999997</v>
      </c>
      <c r="L130" s="89"/>
    </row>
    <row r="131" spans="1:12" s="32" customFormat="1"/>
    <row r="132" spans="1:12" s="32" customFormat="1" ht="15.75" thickBot="1"/>
    <row r="133" spans="1:12" s="32" customFormat="1" ht="16.5" thickBot="1">
      <c r="A133" s="97" t="s">
        <v>152</v>
      </c>
      <c r="B133" s="98"/>
      <c r="C133" s="98"/>
      <c r="D133" s="98"/>
      <c r="E133" s="98"/>
      <c r="F133" s="98"/>
      <c r="G133" s="98"/>
      <c r="H133" s="98"/>
      <c r="I133" s="98"/>
      <c r="J133" s="98"/>
      <c r="K133" s="98"/>
      <c r="L133" s="99"/>
    </row>
    <row r="134" spans="1:12" s="32" customFormat="1">
      <c r="A134" s="80" t="s">
        <v>12</v>
      </c>
      <c r="B134" s="82" t="s">
        <v>44</v>
      </c>
      <c r="C134" s="82"/>
      <c r="D134" s="84" t="s">
        <v>20</v>
      </c>
      <c r="E134" s="84"/>
      <c r="F134" s="82" t="s">
        <v>45</v>
      </c>
      <c r="H134" s="82" t="s">
        <v>44</v>
      </c>
      <c r="I134" s="82"/>
      <c r="J134" s="84" t="s">
        <v>21</v>
      </c>
      <c r="K134" s="84"/>
      <c r="L134" s="82" t="s">
        <v>46</v>
      </c>
    </row>
    <row r="135" spans="1:12" s="32" customFormat="1" ht="15.75" thickBot="1">
      <c r="A135" s="81"/>
      <c r="B135" s="83"/>
      <c r="C135" s="83"/>
      <c r="D135" s="15" t="s">
        <v>13</v>
      </c>
      <c r="E135" s="15" t="s">
        <v>14</v>
      </c>
      <c r="F135" s="83"/>
      <c r="H135" s="83"/>
      <c r="I135" s="83"/>
      <c r="J135" s="15" t="s">
        <v>13</v>
      </c>
      <c r="K135" s="15" t="s">
        <v>14</v>
      </c>
      <c r="L135" s="83"/>
    </row>
    <row r="136" spans="1:12" s="32" customFormat="1">
      <c r="A136" s="73" t="s">
        <v>15</v>
      </c>
      <c r="B136" s="33" t="s">
        <v>17</v>
      </c>
      <c r="C136" s="33">
        <v>509202</v>
      </c>
      <c r="D136" s="28"/>
      <c r="E136" s="28"/>
      <c r="F136" s="89"/>
      <c r="H136" s="33" t="s">
        <v>17</v>
      </c>
      <c r="I136" s="33">
        <v>509202</v>
      </c>
      <c r="J136" s="28"/>
      <c r="K136" s="28"/>
      <c r="L136" s="96"/>
    </row>
    <row r="137" spans="1:12" s="32" customFormat="1">
      <c r="A137" s="74"/>
      <c r="B137" s="35" t="s">
        <v>18</v>
      </c>
      <c r="C137" s="35">
        <v>518598</v>
      </c>
      <c r="D137" s="27"/>
      <c r="E137" s="27"/>
      <c r="F137" s="93"/>
      <c r="H137" s="35" t="s">
        <v>18</v>
      </c>
      <c r="I137" s="35">
        <v>518598</v>
      </c>
      <c r="J137" s="27"/>
      <c r="K137" s="27"/>
      <c r="L137" s="88"/>
    </row>
    <row r="138" spans="1:12" s="32" customFormat="1">
      <c r="A138" s="74"/>
      <c r="B138" s="35" t="s">
        <v>19</v>
      </c>
      <c r="C138" s="35">
        <v>528000</v>
      </c>
      <c r="D138" s="27"/>
      <c r="E138" s="27"/>
      <c r="F138" s="93"/>
      <c r="H138" s="35" t="s">
        <v>19</v>
      </c>
      <c r="I138" s="35">
        <v>528000</v>
      </c>
      <c r="J138" s="27"/>
      <c r="K138" s="27"/>
      <c r="L138" s="89"/>
    </row>
    <row r="139" spans="1:12" s="32" customFormat="1">
      <c r="A139" s="74" t="s">
        <v>16</v>
      </c>
      <c r="B139" s="35" t="s">
        <v>17</v>
      </c>
      <c r="C139" s="35">
        <v>623334</v>
      </c>
      <c r="D139" s="27">
        <v>15.3917</v>
      </c>
      <c r="E139" s="27">
        <v>14.416499999999999</v>
      </c>
      <c r="F139" s="89">
        <f>10*LOG((10^(D139/10)+10^(D140/10)+10^(D141/10)+10^(E139/10)+10^(E140/10)+10^(E141/10))/6)</f>
        <v>15.149280671820096</v>
      </c>
      <c r="H139" s="35" t="s">
        <v>17</v>
      </c>
      <c r="I139" s="35">
        <v>623334</v>
      </c>
      <c r="J139" s="27">
        <v>-89.296499999999995</v>
      </c>
      <c r="K139" s="27">
        <v>-88.715199999999996</v>
      </c>
      <c r="L139" s="87">
        <f>10*LOG(6/((1/10^(J139/10))+(1/10^(J140/10))+(1/10^(J141/10))+(1/10^(K139/10))+(1/10^(K140/10))+(1/10^(K141/10))))</f>
        <v>-88.916481439539794</v>
      </c>
    </row>
    <row r="140" spans="1:12" s="32" customFormat="1">
      <c r="A140" s="74"/>
      <c r="B140" s="35" t="s">
        <v>145</v>
      </c>
      <c r="C140" s="35">
        <v>636666</v>
      </c>
      <c r="D140" s="27">
        <v>15.509499999999999</v>
      </c>
      <c r="E140" s="27">
        <v>15.1015</v>
      </c>
      <c r="F140" s="93"/>
      <c r="H140" s="35" t="s">
        <v>18</v>
      </c>
      <c r="I140" s="35">
        <v>636666</v>
      </c>
      <c r="J140" s="27">
        <v>-89.440700000000007</v>
      </c>
      <c r="K140" s="27">
        <v>-89.227900000000005</v>
      </c>
      <c r="L140" s="88"/>
    </row>
    <row r="141" spans="1:12" s="32" customFormat="1">
      <c r="A141" s="74"/>
      <c r="B141" s="35" t="s">
        <v>19</v>
      </c>
      <c r="C141" s="35">
        <v>650000</v>
      </c>
      <c r="D141" s="27">
        <v>15.747</v>
      </c>
      <c r="E141" s="27">
        <v>14.568199999999999</v>
      </c>
      <c r="F141" s="93"/>
      <c r="H141" s="35" t="s">
        <v>19</v>
      </c>
      <c r="I141" s="35">
        <v>650000</v>
      </c>
      <c r="J141" s="27">
        <v>-88.484899999999996</v>
      </c>
      <c r="K141" s="27">
        <v>-88.1892</v>
      </c>
      <c r="L141" s="89"/>
    </row>
    <row r="142" spans="1:12" s="32" customFormat="1"/>
    <row r="143" spans="1:12" s="32" customFormat="1" ht="15.75" thickBot="1"/>
    <row r="144" spans="1:12" s="32" customFormat="1" ht="16.5" thickBot="1">
      <c r="A144" s="97" t="s">
        <v>153</v>
      </c>
      <c r="B144" s="98"/>
      <c r="C144" s="98"/>
      <c r="D144" s="98"/>
      <c r="E144" s="98"/>
      <c r="F144" s="98"/>
      <c r="G144" s="98"/>
      <c r="H144" s="98"/>
      <c r="I144" s="98"/>
      <c r="J144" s="98"/>
      <c r="K144" s="98"/>
      <c r="L144" s="99"/>
    </row>
    <row r="145" spans="1:12" s="32" customFormat="1">
      <c r="A145" s="80" t="s">
        <v>12</v>
      </c>
      <c r="B145" s="82" t="s">
        <v>44</v>
      </c>
      <c r="C145" s="82"/>
      <c r="D145" s="84" t="s">
        <v>20</v>
      </c>
      <c r="E145" s="84"/>
      <c r="F145" s="82" t="s">
        <v>45</v>
      </c>
      <c r="H145" s="82" t="s">
        <v>44</v>
      </c>
      <c r="I145" s="82"/>
      <c r="J145" s="84" t="s">
        <v>21</v>
      </c>
      <c r="K145" s="84"/>
      <c r="L145" s="82" t="s">
        <v>46</v>
      </c>
    </row>
    <row r="146" spans="1:12" s="32" customFormat="1" ht="15.75" thickBot="1">
      <c r="A146" s="81"/>
      <c r="B146" s="83"/>
      <c r="C146" s="83"/>
      <c r="D146" s="15" t="s">
        <v>13</v>
      </c>
      <c r="E146" s="15" t="s">
        <v>14</v>
      </c>
      <c r="F146" s="83"/>
      <c r="H146" s="83"/>
      <c r="I146" s="83"/>
      <c r="J146" s="15" t="s">
        <v>13</v>
      </c>
      <c r="K146" s="15" t="s">
        <v>14</v>
      </c>
      <c r="L146" s="83"/>
    </row>
    <row r="147" spans="1:12" s="32" customFormat="1">
      <c r="A147" s="73" t="s">
        <v>15</v>
      </c>
      <c r="B147" s="33" t="s">
        <v>17</v>
      </c>
      <c r="C147" s="33">
        <v>509202</v>
      </c>
      <c r="D147" s="28"/>
      <c r="E147" s="28"/>
      <c r="F147" s="89"/>
      <c r="H147" s="33" t="s">
        <v>17</v>
      </c>
      <c r="I147" s="33">
        <v>509202</v>
      </c>
      <c r="J147" s="28"/>
      <c r="K147" s="28"/>
      <c r="L147" s="96"/>
    </row>
    <row r="148" spans="1:12">
      <c r="A148" s="74"/>
      <c r="B148" s="13" t="s">
        <v>18</v>
      </c>
      <c r="C148" s="13">
        <v>518598</v>
      </c>
      <c r="D148" s="27"/>
      <c r="E148" s="27"/>
      <c r="F148" s="93"/>
      <c r="H148" s="13" t="s">
        <v>18</v>
      </c>
      <c r="I148" s="13">
        <v>518598</v>
      </c>
      <c r="J148" s="27"/>
      <c r="K148" s="27"/>
      <c r="L148" s="88"/>
    </row>
    <row r="149" spans="1:12">
      <c r="A149" s="74"/>
      <c r="B149" s="13" t="s">
        <v>19</v>
      </c>
      <c r="C149" s="13">
        <v>528000</v>
      </c>
      <c r="D149" s="27"/>
      <c r="E149" s="27"/>
      <c r="F149" s="93"/>
      <c r="H149" s="13" t="s">
        <v>19</v>
      </c>
      <c r="I149" s="13">
        <v>528000</v>
      </c>
      <c r="J149" s="27"/>
      <c r="K149" s="36"/>
      <c r="L149" s="89"/>
    </row>
    <row r="150" spans="1:12">
      <c r="A150" s="74" t="s">
        <v>16</v>
      </c>
      <c r="B150" s="13" t="s">
        <v>17</v>
      </c>
      <c r="C150" s="13">
        <v>623334</v>
      </c>
      <c r="D150" s="27">
        <v>13.5015</v>
      </c>
      <c r="E150" s="27">
        <v>12.947800000000001</v>
      </c>
      <c r="F150" s="89">
        <f>10*LOG((10^(D150/10)+10^(D151/10)+10^(D152/10)+10^(E150/10)+10^(E151/10)+10^(E152/10))/6)</f>
        <v>15.224999424681794</v>
      </c>
      <c r="H150" s="13" t="s">
        <v>17</v>
      </c>
      <c r="I150" s="13">
        <v>623334</v>
      </c>
      <c r="J150" s="27">
        <v>-87.774000000000001</v>
      </c>
      <c r="K150" s="27">
        <v>-87.8626</v>
      </c>
      <c r="L150" s="87">
        <f>10*LOG(6/((1/10^(J150/10))+(1/10^(J151/10))+(1/10^(J152/10))+(1/10^(K150/10))+(1/10^(K151/10))+(1/10^(K152/10))))</f>
        <v>-87.551112862051795</v>
      </c>
    </row>
    <row r="151" spans="1:12">
      <c r="A151" s="74"/>
      <c r="B151" s="13" t="s">
        <v>145</v>
      </c>
      <c r="C151" s="13">
        <v>636666</v>
      </c>
      <c r="D151" s="27">
        <v>14.821099999999999</v>
      </c>
      <c r="E151" s="27">
        <v>16.258400000000002</v>
      </c>
      <c r="F151" s="93"/>
      <c r="H151" s="13" t="s">
        <v>18</v>
      </c>
      <c r="I151" s="13">
        <v>636666</v>
      </c>
      <c r="J151" s="27">
        <v>-87.828299999999999</v>
      </c>
      <c r="K151" s="27">
        <v>-88.106300000000005</v>
      </c>
      <c r="L151" s="88"/>
    </row>
    <row r="152" spans="1:12">
      <c r="A152" s="74"/>
      <c r="B152" s="13" t="s">
        <v>19</v>
      </c>
      <c r="C152" s="13">
        <v>650000</v>
      </c>
      <c r="D152" s="27">
        <v>15.795999999999999</v>
      </c>
      <c r="E152" s="27">
        <v>16.7334</v>
      </c>
      <c r="F152" s="93"/>
      <c r="H152" s="13" t="s">
        <v>19</v>
      </c>
      <c r="I152" s="13">
        <v>650000</v>
      </c>
      <c r="J152" s="27">
        <v>-86.600700000000003</v>
      </c>
      <c r="K152" s="27">
        <v>-86.932599999999994</v>
      </c>
      <c r="L152" s="89"/>
    </row>
  </sheetData>
  <mergeCells count="196">
    <mergeCell ref="A147:A149"/>
    <mergeCell ref="F147:F149"/>
    <mergeCell ref="L147:L149"/>
    <mergeCell ref="A150:A152"/>
    <mergeCell ref="F150:F152"/>
    <mergeCell ref="L150:L152"/>
    <mergeCell ref="A144:L144"/>
    <mergeCell ref="A145:A146"/>
    <mergeCell ref="B145:C146"/>
    <mergeCell ref="D145:E145"/>
    <mergeCell ref="F145:F146"/>
    <mergeCell ref="H145:I146"/>
    <mergeCell ref="J145:K145"/>
    <mergeCell ref="L145:L146"/>
    <mergeCell ref="A136:A138"/>
    <mergeCell ref="F136:F138"/>
    <mergeCell ref="L136:L138"/>
    <mergeCell ref="A139:A141"/>
    <mergeCell ref="F139:F141"/>
    <mergeCell ref="L139:L141"/>
    <mergeCell ref="A133:L133"/>
    <mergeCell ref="A134:A135"/>
    <mergeCell ref="B134:C135"/>
    <mergeCell ref="D134:E134"/>
    <mergeCell ref="F134:F135"/>
    <mergeCell ref="H134:I135"/>
    <mergeCell ref="J134:K134"/>
    <mergeCell ref="L134:L135"/>
    <mergeCell ref="A125:A127"/>
    <mergeCell ref="F125:F127"/>
    <mergeCell ref="L125:L127"/>
    <mergeCell ref="A128:A130"/>
    <mergeCell ref="F128:F130"/>
    <mergeCell ref="L128:L130"/>
    <mergeCell ref="A122:L122"/>
    <mergeCell ref="A123:A124"/>
    <mergeCell ref="B123:C124"/>
    <mergeCell ref="D123:E123"/>
    <mergeCell ref="F123:F124"/>
    <mergeCell ref="H123:I124"/>
    <mergeCell ref="J123:K123"/>
    <mergeCell ref="L123:L124"/>
    <mergeCell ref="A114:A116"/>
    <mergeCell ref="F114:F116"/>
    <mergeCell ref="L114:L116"/>
    <mergeCell ref="A117:A119"/>
    <mergeCell ref="F117:F119"/>
    <mergeCell ref="L117:L119"/>
    <mergeCell ref="A111:L111"/>
    <mergeCell ref="A112:A113"/>
    <mergeCell ref="B112:C113"/>
    <mergeCell ref="D112:E112"/>
    <mergeCell ref="F112:F113"/>
    <mergeCell ref="H112:I113"/>
    <mergeCell ref="J112:K112"/>
    <mergeCell ref="L112:L113"/>
    <mergeCell ref="A103:A105"/>
    <mergeCell ref="F103:F105"/>
    <mergeCell ref="L103:L105"/>
    <mergeCell ref="A106:A108"/>
    <mergeCell ref="F106:F108"/>
    <mergeCell ref="L106:L108"/>
    <mergeCell ref="A100:L100"/>
    <mergeCell ref="A101:A102"/>
    <mergeCell ref="B101:C102"/>
    <mergeCell ref="D101:E101"/>
    <mergeCell ref="F101:F102"/>
    <mergeCell ref="H101:I102"/>
    <mergeCell ref="J101:K101"/>
    <mergeCell ref="L101:L102"/>
    <mergeCell ref="A92:A94"/>
    <mergeCell ref="F92:F94"/>
    <mergeCell ref="L92:L94"/>
    <mergeCell ref="A95:A97"/>
    <mergeCell ref="F95:F97"/>
    <mergeCell ref="L95:L97"/>
    <mergeCell ref="A89:L89"/>
    <mergeCell ref="A90:A91"/>
    <mergeCell ref="B90:C91"/>
    <mergeCell ref="D90:E90"/>
    <mergeCell ref="F90:F91"/>
    <mergeCell ref="H90:I91"/>
    <mergeCell ref="J90:K90"/>
    <mergeCell ref="L90:L91"/>
    <mergeCell ref="A81:A83"/>
    <mergeCell ref="F81:F83"/>
    <mergeCell ref="L81:L83"/>
    <mergeCell ref="A84:A86"/>
    <mergeCell ref="F84:F86"/>
    <mergeCell ref="L84:L86"/>
    <mergeCell ref="A78:L78"/>
    <mergeCell ref="A79:A80"/>
    <mergeCell ref="B79:C80"/>
    <mergeCell ref="D79:E79"/>
    <mergeCell ref="F79:F80"/>
    <mergeCell ref="H79:I80"/>
    <mergeCell ref="J79:K79"/>
    <mergeCell ref="L79:L80"/>
    <mergeCell ref="A70:A72"/>
    <mergeCell ref="F70:F72"/>
    <mergeCell ref="L70:L72"/>
    <mergeCell ref="A73:A75"/>
    <mergeCell ref="F73:F75"/>
    <mergeCell ref="L73:L75"/>
    <mergeCell ref="A67:L67"/>
    <mergeCell ref="A68:A69"/>
    <mergeCell ref="B68:C69"/>
    <mergeCell ref="D68:E68"/>
    <mergeCell ref="F68:F69"/>
    <mergeCell ref="H68:I69"/>
    <mergeCell ref="J68:K68"/>
    <mergeCell ref="L68:L69"/>
    <mergeCell ref="A59:A61"/>
    <mergeCell ref="F59:F61"/>
    <mergeCell ref="L59:L61"/>
    <mergeCell ref="A62:A64"/>
    <mergeCell ref="F62:F64"/>
    <mergeCell ref="L62:L64"/>
    <mergeCell ref="A56:L56"/>
    <mergeCell ref="A57:A58"/>
    <mergeCell ref="B57:C58"/>
    <mergeCell ref="D57:E57"/>
    <mergeCell ref="F57:F58"/>
    <mergeCell ref="H57:I58"/>
    <mergeCell ref="J57:K57"/>
    <mergeCell ref="L57:L58"/>
    <mergeCell ref="A48:A50"/>
    <mergeCell ref="F48:F50"/>
    <mergeCell ref="L48:L50"/>
    <mergeCell ref="A51:A53"/>
    <mergeCell ref="F51:F53"/>
    <mergeCell ref="L51:L53"/>
    <mergeCell ref="A45:L45"/>
    <mergeCell ref="A46:A47"/>
    <mergeCell ref="B46:C47"/>
    <mergeCell ref="D46:E46"/>
    <mergeCell ref="F46:F47"/>
    <mergeCell ref="H46:I47"/>
    <mergeCell ref="J46:K46"/>
    <mergeCell ref="L46:L47"/>
    <mergeCell ref="A37:A39"/>
    <mergeCell ref="F37:F39"/>
    <mergeCell ref="L37:L39"/>
    <mergeCell ref="A40:A42"/>
    <mergeCell ref="F40:F42"/>
    <mergeCell ref="L40:L42"/>
    <mergeCell ref="A34:L34"/>
    <mergeCell ref="A35:A36"/>
    <mergeCell ref="B35:C36"/>
    <mergeCell ref="D35:E35"/>
    <mergeCell ref="F35:F36"/>
    <mergeCell ref="H35:I36"/>
    <mergeCell ref="J35:K35"/>
    <mergeCell ref="L35:L36"/>
    <mergeCell ref="A26:A28"/>
    <mergeCell ref="F26:F28"/>
    <mergeCell ref="L26:L28"/>
    <mergeCell ref="A29:A31"/>
    <mergeCell ref="F29:F31"/>
    <mergeCell ref="L29:L31"/>
    <mergeCell ref="A23:L23"/>
    <mergeCell ref="A24:A25"/>
    <mergeCell ref="B24:C25"/>
    <mergeCell ref="D24:E24"/>
    <mergeCell ref="F24:F25"/>
    <mergeCell ref="H24:I25"/>
    <mergeCell ref="J24:K24"/>
    <mergeCell ref="L24:L25"/>
    <mergeCell ref="A15:A17"/>
    <mergeCell ref="F15:F17"/>
    <mergeCell ref="L15:L17"/>
    <mergeCell ref="A18:A20"/>
    <mergeCell ref="F18:F20"/>
    <mergeCell ref="L18:L20"/>
    <mergeCell ref="A12:L12"/>
    <mergeCell ref="A13:A14"/>
    <mergeCell ref="B13:C14"/>
    <mergeCell ref="D13:E13"/>
    <mergeCell ref="F13:F14"/>
    <mergeCell ref="H13:I14"/>
    <mergeCell ref="J13:K13"/>
    <mergeCell ref="L13:L14"/>
    <mergeCell ref="A4:A6"/>
    <mergeCell ref="F4:F6"/>
    <mergeCell ref="L4:L6"/>
    <mergeCell ref="A7:A9"/>
    <mergeCell ref="F7:F9"/>
    <mergeCell ref="L7:L9"/>
    <mergeCell ref="A1:L1"/>
    <mergeCell ref="A2:A3"/>
    <mergeCell ref="B2:C3"/>
    <mergeCell ref="D2:E2"/>
    <mergeCell ref="F2:F3"/>
    <mergeCell ref="H2:I3"/>
    <mergeCell ref="J2:K2"/>
    <mergeCell ref="L2:L3"/>
  </mergeCells>
  <pageMargins left="0.7" right="0.7" top="0.75" bottom="0.75" header="0.3" footer="0.3"/>
  <pageSetup paperSize="9" orientation="portrait" horizontalDpi="4294967294" r:id="rId1"/>
  <drawing r:id="rId2"/>
  <legacyDrawing r:id="rId3"/>
  <oleObjects>
    <mc:AlternateContent xmlns:mc="http://schemas.openxmlformats.org/markup-compatibility/2006">
      <mc:Choice Requires="x14">
        <oleObject progId="Equation.DSMT4" shapeId="19457" r:id="rId4">
          <objectPr defaultSize="0" autoPict="0" r:id="rId5">
            <anchor moveWithCells="1">
              <from>
                <xdr:col>12</xdr:col>
                <xdr:colOff>504825</xdr:colOff>
                <xdr:row>6</xdr:row>
                <xdr:rowOff>28575</xdr:rowOff>
              </from>
              <to>
                <xdr:col>22</xdr:col>
                <xdr:colOff>95250</xdr:colOff>
                <xdr:row>9</xdr:row>
                <xdr:rowOff>9525</xdr:rowOff>
              </to>
            </anchor>
          </objectPr>
        </oleObject>
      </mc:Choice>
      <mc:Fallback>
        <oleObject progId="Equation.DSMT4" shapeId="19457" r:id="rId4"/>
      </mc:Fallback>
    </mc:AlternateContent>
    <mc:AlternateContent xmlns:mc="http://schemas.openxmlformats.org/markup-compatibility/2006">
      <mc:Choice Requires="x14">
        <oleObject progId="Equation.DSMT4" shapeId="19458" r:id="rId6">
          <objectPr defaultSize="0" autoPict="0" r:id="rId7">
            <anchor moveWithCells="1">
              <from>
                <xdr:col>12</xdr:col>
                <xdr:colOff>523875</xdr:colOff>
                <xdr:row>10</xdr:row>
                <xdr:rowOff>76200</xdr:rowOff>
              </from>
              <to>
                <xdr:col>22</xdr:col>
                <xdr:colOff>114300</xdr:colOff>
                <xdr:row>12</xdr:row>
                <xdr:rowOff>171450</xdr:rowOff>
              </to>
            </anchor>
          </objectPr>
        </oleObject>
      </mc:Choice>
      <mc:Fallback>
        <oleObject progId="Equation.DSMT4" shapeId="19458" r:id="rId6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8FD80-4A75-4CE8-84CC-A352DAABF985}">
  <dimension ref="A1:L163"/>
  <sheetViews>
    <sheetView zoomScale="70" zoomScaleNormal="70" workbookViewId="0">
      <selection activeCell="F7" sqref="F7:F9"/>
    </sheetView>
  </sheetViews>
  <sheetFormatPr defaultRowHeight="15"/>
  <cols>
    <col min="1" max="5" width="9.140625" style="21"/>
    <col min="6" max="6" width="16" style="21" customWidth="1"/>
    <col min="7" max="11" width="9.140625" style="21"/>
    <col min="12" max="12" width="16.85546875" style="21" customWidth="1"/>
    <col min="13" max="16384" width="9.140625" style="21"/>
  </cols>
  <sheetData>
    <row r="1" spans="1:12" ht="16.149999999999999" customHeight="1" thickBot="1">
      <c r="A1" s="77" t="s">
        <v>252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9"/>
    </row>
    <row r="2" spans="1:12" ht="15" customHeight="1">
      <c r="A2" s="80" t="s">
        <v>12</v>
      </c>
      <c r="B2" s="82" t="s">
        <v>44</v>
      </c>
      <c r="C2" s="82"/>
      <c r="D2" s="84" t="s">
        <v>20</v>
      </c>
      <c r="E2" s="84"/>
      <c r="F2" s="82" t="s">
        <v>45</v>
      </c>
      <c r="H2" s="82" t="s">
        <v>44</v>
      </c>
      <c r="I2" s="82"/>
      <c r="J2" s="84" t="s">
        <v>21</v>
      </c>
      <c r="K2" s="84"/>
      <c r="L2" s="82" t="s">
        <v>46</v>
      </c>
    </row>
    <row r="3" spans="1:12" ht="15.75" thickBot="1">
      <c r="A3" s="81"/>
      <c r="B3" s="83"/>
      <c r="C3" s="83"/>
      <c r="D3" s="15" t="s">
        <v>13</v>
      </c>
      <c r="E3" s="15" t="s">
        <v>14</v>
      </c>
      <c r="F3" s="83"/>
      <c r="H3" s="83"/>
      <c r="I3" s="83"/>
      <c r="J3" s="15" t="s">
        <v>13</v>
      </c>
      <c r="K3" s="15" t="s">
        <v>14</v>
      </c>
      <c r="L3" s="83"/>
    </row>
    <row r="4" spans="1:12">
      <c r="A4" s="73" t="s">
        <v>15</v>
      </c>
      <c r="B4" s="14" t="s">
        <v>17</v>
      </c>
      <c r="C4" s="14">
        <v>509202</v>
      </c>
      <c r="D4" s="18">
        <v>13.0617</v>
      </c>
      <c r="E4" s="18">
        <v>12.9072</v>
      </c>
      <c r="F4" s="75">
        <f>10*LOG((10^(D4/10)+10^(D5/10)+10^(D6/10)+10^(E4/10)+10^(E5/10)+10^(E6/10))/6)</f>
        <v>13.01439487445144</v>
      </c>
      <c r="H4" s="14" t="s">
        <v>17</v>
      </c>
      <c r="I4" s="14">
        <v>509202</v>
      </c>
      <c r="J4" s="18">
        <v>-84.3733</v>
      </c>
      <c r="K4" s="18">
        <v>-84.214799999999997</v>
      </c>
      <c r="L4" s="75">
        <f>10*LOG(6/((1/10^(J4/10))+(1/10^(J5/10))+(1/10^(J6/10))+(1/10^(K4/10))+(1/10^(K5/10))+(1/10^(K6/10))))</f>
        <v>-83.909072383851139</v>
      </c>
    </row>
    <row r="5" spans="1:12">
      <c r="A5" s="74"/>
      <c r="B5" s="13" t="s">
        <v>18</v>
      </c>
      <c r="C5" s="13">
        <v>518598</v>
      </c>
      <c r="D5" s="18">
        <v>13.741400000000001</v>
      </c>
      <c r="E5" s="18">
        <v>13.6113</v>
      </c>
      <c r="F5" s="76"/>
      <c r="H5" s="13" t="s">
        <v>18</v>
      </c>
      <c r="I5" s="13">
        <v>518598</v>
      </c>
      <c r="J5" s="18">
        <v>-84.2774</v>
      </c>
      <c r="K5" s="18">
        <v>-84.158000000000001</v>
      </c>
      <c r="L5" s="76"/>
    </row>
    <row r="6" spans="1:12">
      <c r="A6" s="74"/>
      <c r="B6" s="13" t="s">
        <v>19</v>
      </c>
      <c r="C6" s="13">
        <v>528000</v>
      </c>
      <c r="D6" s="18">
        <v>12.281000000000001</v>
      </c>
      <c r="E6" s="18">
        <v>12.253299999999999</v>
      </c>
      <c r="F6" s="76"/>
      <c r="H6" s="13" t="s">
        <v>19</v>
      </c>
      <c r="I6" s="13">
        <v>528000</v>
      </c>
      <c r="J6" s="18">
        <v>-83.132099999999994</v>
      </c>
      <c r="K6" s="18">
        <v>-83.102800000000002</v>
      </c>
      <c r="L6" s="76"/>
    </row>
    <row r="7" spans="1:12">
      <c r="A7" s="74" t="s">
        <v>16</v>
      </c>
      <c r="B7" s="13" t="s">
        <v>17</v>
      </c>
      <c r="C7" s="13">
        <v>623334</v>
      </c>
      <c r="D7" s="18">
        <v>10.950799999999999</v>
      </c>
      <c r="E7" s="18">
        <v>10.2827</v>
      </c>
      <c r="F7" s="75">
        <f>10*LOG((10^(D7/10)+10^(D8/10)+10^(D9/10)+10^(E7/10)+10^(E8/10)+10^(E9/10))/6)</f>
        <v>12.581900983367277</v>
      </c>
      <c r="H7" s="13" t="s">
        <v>17</v>
      </c>
      <c r="I7" s="13">
        <v>623334</v>
      </c>
      <c r="J7" s="18">
        <v>-83.060400000000001</v>
      </c>
      <c r="K7" s="18">
        <v>-83.139399999999995</v>
      </c>
      <c r="L7" s="75">
        <f>10*LOG(6/((1/10^(J7/10))+(1/10^(J8/10))+(1/10^(J9/10))+(1/10^(K7/10))+(1/10^(K8/10))+(1/10^(K9/10))))</f>
        <v>-83.599532013484776</v>
      </c>
    </row>
    <row r="8" spans="1:12">
      <c r="A8" s="74"/>
      <c r="B8" s="13" t="s">
        <v>18</v>
      </c>
      <c r="C8" s="13">
        <v>636666</v>
      </c>
      <c r="D8" s="18">
        <v>13.4549</v>
      </c>
      <c r="E8" s="18">
        <v>12.925800000000001</v>
      </c>
      <c r="F8" s="76"/>
      <c r="H8" s="13" t="s">
        <v>18</v>
      </c>
      <c r="I8" s="13">
        <v>636666</v>
      </c>
      <c r="J8" s="18">
        <v>-84.444299999999998</v>
      </c>
      <c r="K8" s="18">
        <v>-84.379000000000005</v>
      </c>
      <c r="L8" s="76"/>
    </row>
    <row r="9" spans="1:12">
      <c r="A9" s="74"/>
      <c r="B9" s="13" t="s">
        <v>19</v>
      </c>
      <c r="C9" s="13">
        <v>650000</v>
      </c>
      <c r="D9" s="18">
        <v>13.777699999999999</v>
      </c>
      <c r="E9" s="18">
        <v>13.004200000000001</v>
      </c>
      <c r="F9" s="76"/>
      <c r="H9" s="13" t="s">
        <v>19</v>
      </c>
      <c r="I9" s="13">
        <v>650000</v>
      </c>
      <c r="J9" s="18">
        <v>-83.356899999999996</v>
      </c>
      <c r="K9" s="18">
        <v>-82.945999999999998</v>
      </c>
      <c r="L9" s="76"/>
    </row>
    <row r="11" spans="1:12" ht="15.75" thickBot="1"/>
    <row r="12" spans="1:12" ht="16.5" thickBot="1">
      <c r="A12" s="77" t="s">
        <v>61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9"/>
    </row>
    <row r="13" spans="1:12">
      <c r="A13" s="80" t="s">
        <v>12</v>
      </c>
      <c r="B13" s="82" t="s">
        <v>44</v>
      </c>
      <c r="C13" s="82"/>
      <c r="D13" s="84" t="s">
        <v>20</v>
      </c>
      <c r="E13" s="84"/>
      <c r="F13" s="82" t="s">
        <v>45</v>
      </c>
      <c r="H13" s="82" t="s">
        <v>44</v>
      </c>
      <c r="I13" s="82"/>
      <c r="J13" s="84" t="s">
        <v>21</v>
      </c>
      <c r="K13" s="84"/>
      <c r="L13" s="82" t="s">
        <v>46</v>
      </c>
    </row>
    <row r="14" spans="1:12" ht="15.75" thickBot="1">
      <c r="A14" s="81"/>
      <c r="B14" s="83"/>
      <c r="C14" s="83"/>
      <c r="D14" s="15" t="s">
        <v>13</v>
      </c>
      <c r="E14" s="15" t="s">
        <v>14</v>
      </c>
      <c r="F14" s="83"/>
      <c r="H14" s="83"/>
      <c r="I14" s="83"/>
      <c r="J14" s="15" t="s">
        <v>13</v>
      </c>
      <c r="K14" s="15" t="s">
        <v>14</v>
      </c>
      <c r="L14" s="83"/>
    </row>
    <row r="15" spans="1:12">
      <c r="A15" s="73" t="s">
        <v>15</v>
      </c>
      <c r="B15" s="14" t="s">
        <v>17</v>
      </c>
      <c r="C15" s="14">
        <v>509202</v>
      </c>
      <c r="D15" s="18">
        <v>15.750299999999999</v>
      </c>
      <c r="E15" s="18">
        <v>16.076499999999999</v>
      </c>
      <c r="F15" s="75">
        <f>10*LOG((10^(D15/10)+10^(D16/10)+10^(D17/10)+10^(E15/10)+10^(E16/10)+10^(E17/10))/6)</f>
        <v>16.126427181059874</v>
      </c>
      <c r="H15" s="14" t="s">
        <v>17</v>
      </c>
      <c r="I15" s="14">
        <v>509202</v>
      </c>
      <c r="J15" s="18">
        <v>-83.167599999999993</v>
      </c>
      <c r="K15" s="18">
        <v>-83.906599999999997</v>
      </c>
      <c r="L15" s="75">
        <f>10*LOG(6/((1/10^(J15/10))+(1/10^(J16/10))+(1/10^(J17/10))+(1/10^(K15/10))+(1/10^(K16/10))+(1/10^(K17/10))))</f>
        <v>-83.785618729129382</v>
      </c>
    </row>
    <row r="16" spans="1:12">
      <c r="A16" s="74"/>
      <c r="B16" s="13" t="s">
        <v>18</v>
      </c>
      <c r="C16" s="13">
        <v>518598</v>
      </c>
      <c r="D16" s="18">
        <v>16.3538</v>
      </c>
      <c r="E16" s="18">
        <v>15.802</v>
      </c>
      <c r="F16" s="76"/>
      <c r="H16" s="13" t="s">
        <v>18</v>
      </c>
      <c r="I16" s="13">
        <v>518598</v>
      </c>
      <c r="J16" s="18">
        <v>-84.261600000000001</v>
      </c>
      <c r="K16" s="18">
        <v>-84.330600000000004</v>
      </c>
      <c r="L16" s="76"/>
    </row>
    <row r="17" spans="1:12">
      <c r="A17" s="74"/>
      <c r="B17" s="13" t="s">
        <v>19</v>
      </c>
      <c r="C17" s="13">
        <v>528000</v>
      </c>
      <c r="D17" s="18">
        <v>16.317699999999999</v>
      </c>
      <c r="E17" s="18">
        <v>16.410499999999999</v>
      </c>
      <c r="F17" s="76"/>
      <c r="H17" s="13" t="s">
        <v>19</v>
      </c>
      <c r="I17" s="13">
        <v>528000</v>
      </c>
      <c r="J17" s="18">
        <v>-83.345200000000006</v>
      </c>
      <c r="K17" s="18">
        <v>-83.568799999999996</v>
      </c>
      <c r="L17" s="76"/>
    </row>
    <row r="18" spans="1:12">
      <c r="A18" s="74" t="s">
        <v>16</v>
      </c>
      <c r="B18" s="13" t="s">
        <v>17</v>
      </c>
      <c r="C18" s="13">
        <v>623334</v>
      </c>
      <c r="D18" s="18">
        <v>14.686999999999999</v>
      </c>
      <c r="E18" s="18">
        <v>14.5604</v>
      </c>
      <c r="F18" s="75">
        <f>10*LOG((10^(D18/10)+10^(D19/10)+10^(D20/10)+10^(E18/10)+10^(E19/10)+10^(E20/10))/6)</f>
        <v>14.568556564658161</v>
      </c>
      <c r="H18" s="13" t="s">
        <v>17</v>
      </c>
      <c r="I18" s="13">
        <v>623334</v>
      </c>
      <c r="J18" s="18">
        <v>-86.419600000000003</v>
      </c>
      <c r="K18" s="18">
        <v>-86.887500000000003</v>
      </c>
      <c r="L18" s="75">
        <f>10*LOG(6/((1/10^(J18/10))+(1/10^(J19/10))+(1/10^(J20/10))+(1/10^(K18/10))+(1/10^(K19/10))+(1/10^(K20/10))))</f>
        <v>-86.366220793361606</v>
      </c>
    </row>
    <row r="19" spans="1:12">
      <c r="A19" s="74"/>
      <c r="B19" s="13" t="s">
        <v>18</v>
      </c>
      <c r="C19" s="13">
        <v>636666</v>
      </c>
      <c r="D19" s="18">
        <v>15.420500000000001</v>
      </c>
      <c r="E19" s="18">
        <v>14.512</v>
      </c>
      <c r="F19" s="76"/>
      <c r="H19" s="13" t="s">
        <v>18</v>
      </c>
      <c r="I19" s="13">
        <v>636666</v>
      </c>
      <c r="J19" s="18">
        <v>-86.989900000000006</v>
      </c>
      <c r="K19" s="18">
        <v>-87.492599999999996</v>
      </c>
      <c r="L19" s="76"/>
    </row>
    <row r="20" spans="1:12">
      <c r="A20" s="74"/>
      <c r="B20" s="13" t="s">
        <v>19</v>
      </c>
      <c r="C20" s="13">
        <v>650000</v>
      </c>
      <c r="D20" s="18">
        <v>14.1317</v>
      </c>
      <c r="E20" s="18">
        <v>13.9444</v>
      </c>
      <c r="F20" s="76"/>
      <c r="H20" s="13" t="s">
        <v>19</v>
      </c>
      <c r="I20" s="13">
        <v>650000</v>
      </c>
      <c r="J20" s="18">
        <v>-84.731099999999998</v>
      </c>
      <c r="K20" s="18">
        <v>-84.959500000000006</v>
      </c>
      <c r="L20" s="76"/>
    </row>
    <row r="22" spans="1:12" ht="15.75" thickBot="1"/>
    <row r="23" spans="1:12" ht="16.5" thickBot="1">
      <c r="A23" s="77" t="s">
        <v>62</v>
      </c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9"/>
    </row>
    <row r="24" spans="1:12">
      <c r="A24" s="80" t="s">
        <v>12</v>
      </c>
      <c r="B24" s="82" t="s">
        <v>44</v>
      </c>
      <c r="C24" s="82"/>
      <c r="D24" s="84" t="s">
        <v>20</v>
      </c>
      <c r="E24" s="84"/>
      <c r="F24" s="82" t="s">
        <v>45</v>
      </c>
      <c r="H24" s="82" t="s">
        <v>44</v>
      </c>
      <c r="I24" s="82"/>
      <c r="J24" s="84" t="s">
        <v>21</v>
      </c>
      <c r="K24" s="84"/>
      <c r="L24" s="82" t="s">
        <v>46</v>
      </c>
    </row>
    <row r="25" spans="1:12" ht="15.75" thickBot="1">
      <c r="A25" s="81"/>
      <c r="B25" s="83"/>
      <c r="C25" s="83"/>
      <c r="D25" s="15" t="s">
        <v>13</v>
      </c>
      <c r="E25" s="15" t="s">
        <v>14</v>
      </c>
      <c r="F25" s="83"/>
      <c r="H25" s="83"/>
      <c r="I25" s="83"/>
      <c r="J25" s="15" t="s">
        <v>13</v>
      </c>
      <c r="K25" s="15" t="s">
        <v>14</v>
      </c>
      <c r="L25" s="83"/>
    </row>
    <row r="26" spans="1:12">
      <c r="A26" s="73" t="s">
        <v>15</v>
      </c>
      <c r="B26" s="14" t="s">
        <v>17</v>
      </c>
      <c r="C26" s="14">
        <v>509202</v>
      </c>
      <c r="D26" s="18">
        <v>12.4305</v>
      </c>
      <c r="E26" s="18">
        <v>12.105</v>
      </c>
      <c r="F26" s="75">
        <f>10*LOG((10^(D26/10)+10^(D27/10)+10^(D28/10)+10^(E26/10)+10^(E27/10)+10^(E28/10))/6)</f>
        <v>12.501664058609204</v>
      </c>
      <c r="H26" s="14" t="s">
        <v>17</v>
      </c>
      <c r="I26" s="14">
        <v>509202</v>
      </c>
      <c r="J26" s="18">
        <v>-84.447400000000002</v>
      </c>
      <c r="K26" s="18">
        <v>-84.026899999999998</v>
      </c>
      <c r="L26" s="75">
        <f>10*LOG(6/((1/10^(J26/10))+(1/10^(J27/10))+(1/10^(J28/10))+(1/10^(K26/10))+(1/10^(K27/10))+(1/10^(K28/10))))</f>
        <v>-84.219195422185678</v>
      </c>
    </row>
    <row r="27" spans="1:12">
      <c r="A27" s="74"/>
      <c r="B27" s="13" t="s">
        <v>18</v>
      </c>
      <c r="C27" s="13">
        <v>518598</v>
      </c>
      <c r="D27" s="18">
        <v>13.145300000000001</v>
      </c>
      <c r="E27" s="18">
        <v>13.284700000000001</v>
      </c>
      <c r="F27" s="76"/>
      <c r="H27" s="13" t="s">
        <v>18</v>
      </c>
      <c r="I27" s="13">
        <v>518598</v>
      </c>
      <c r="J27" s="18">
        <v>-84.714399999999998</v>
      </c>
      <c r="K27" s="18">
        <v>-84.296499999999995</v>
      </c>
      <c r="L27" s="76"/>
    </row>
    <row r="28" spans="1:12">
      <c r="A28" s="74"/>
      <c r="B28" s="13" t="s">
        <v>19</v>
      </c>
      <c r="C28" s="13">
        <v>528000</v>
      </c>
      <c r="D28" s="18">
        <v>11.8209</v>
      </c>
      <c r="E28" s="18">
        <v>12.001899999999999</v>
      </c>
      <c r="F28" s="76"/>
      <c r="H28" s="13" t="s">
        <v>19</v>
      </c>
      <c r="I28" s="13">
        <v>528000</v>
      </c>
      <c r="J28" s="18">
        <v>-83.979600000000005</v>
      </c>
      <c r="K28" s="18">
        <v>-83.782300000000006</v>
      </c>
      <c r="L28" s="76"/>
    </row>
    <row r="29" spans="1:12">
      <c r="A29" s="74" t="s">
        <v>16</v>
      </c>
      <c r="B29" s="13" t="s">
        <v>17</v>
      </c>
      <c r="C29" s="13">
        <v>623334</v>
      </c>
      <c r="D29" s="18">
        <v>11.173</v>
      </c>
      <c r="E29" s="18">
        <v>11.155900000000001</v>
      </c>
      <c r="F29" s="75">
        <f>10*LOG((10^(D29/10)+10^(D30/10)+10^(D31/10)+10^(E29/10)+10^(E30/10)+10^(E31/10))/6)</f>
        <v>12.356673488913103</v>
      </c>
      <c r="H29" s="13" t="s">
        <v>17</v>
      </c>
      <c r="I29" s="13">
        <v>623334</v>
      </c>
      <c r="J29" s="18">
        <v>-82.628699999999995</v>
      </c>
      <c r="K29" s="18">
        <v>-82.929000000000002</v>
      </c>
      <c r="L29" s="75">
        <f>10*LOG(6/((1/10^(J29/10))+(1/10^(J30/10))+(1/10^(J31/10))+(1/10^(K29/10))+(1/10^(K30/10))+(1/10^(K31/10))))</f>
        <v>-84.408829283843232</v>
      </c>
    </row>
    <row r="30" spans="1:12">
      <c r="A30" s="74"/>
      <c r="B30" s="13" t="s">
        <v>18</v>
      </c>
      <c r="C30" s="13">
        <v>636666</v>
      </c>
      <c r="D30" s="18">
        <v>12.9262</v>
      </c>
      <c r="E30" s="18">
        <v>11.693199999999999</v>
      </c>
      <c r="F30" s="76"/>
      <c r="H30" s="13" t="s">
        <v>18</v>
      </c>
      <c r="I30" s="13">
        <v>636666</v>
      </c>
      <c r="J30" s="18">
        <v>-85.279399999999995</v>
      </c>
      <c r="K30" s="18">
        <v>-85.213999999999999</v>
      </c>
      <c r="L30" s="76"/>
    </row>
    <row r="31" spans="1:12">
      <c r="A31" s="74"/>
      <c r="B31" s="13" t="s">
        <v>19</v>
      </c>
      <c r="C31" s="13">
        <v>650000</v>
      </c>
      <c r="D31" s="18">
        <v>12.6752</v>
      </c>
      <c r="E31" s="18">
        <v>13.8352</v>
      </c>
      <c r="F31" s="76"/>
      <c r="H31" s="13" t="s">
        <v>19</v>
      </c>
      <c r="I31" s="13">
        <v>650000</v>
      </c>
      <c r="J31" s="18">
        <v>-84.628</v>
      </c>
      <c r="K31" s="18">
        <v>-85.006799999999998</v>
      </c>
      <c r="L31" s="76"/>
    </row>
    <row r="33" spans="1:12" ht="15.75" thickBot="1"/>
    <row r="34" spans="1:12" ht="16.5" thickBot="1">
      <c r="A34" s="77" t="s">
        <v>74</v>
      </c>
      <c r="B34" s="78"/>
      <c r="C34" s="78"/>
      <c r="D34" s="78"/>
      <c r="E34" s="78"/>
      <c r="F34" s="78"/>
      <c r="G34" s="78"/>
      <c r="H34" s="78"/>
      <c r="I34" s="78"/>
      <c r="J34" s="78"/>
      <c r="K34" s="78"/>
      <c r="L34" s="79"/>
    </row>
    <row r="35" spans="1:12">
      <c r="A35" s="80" t="s">
        <v>12</v>
      </c>
      <c r="B35" s="82" t="s">
        <v>44</v>
      </c>
      <c r="C35" s="82"/>
      <c r="D35" s="84" t="s">
        <v>20</v>
      </c>
      <c r="E35" s="84"/>
      <c r="F35" s="82" t="s">
        <v>45</v>
      </c>
      <c r="H35" s="82" t="s">
        <v>44</v>
      </c>
      <c r="I35" s="82"/>
      <c r="J35" s="84" t="s">
        <v>21</v>
      </c>
      <c r="K35" s="84"/>
      <c r="L35" s="82" t="s">
        <v>46</v>
      </c>
    </row>
    <row r="36" spans="1:12" ht="15.75" thickBot="1">
      <c r="A36" s="81"/>
      <c r="B36" s="83"/>
      <c r="C36" s="83"/>
      <c r="D36" s="15" t="s">
        <v>13</v>
      </c>
      <c r="E36" s="15" t="s">
        <v>14</v>
      </c>
      <c r="F36" s="83"/>
      <c r="H36" s="83"/>
      <c r="I36" s="83"/>
      <c r="J36" s="15" t="s">
        <v>13</v>
      </c>
      <c r="K36" s="15" t="s">
        <v>14</v>
      </c>
      <c r="L36" s="83"/>
    </row>
    <row r="37" spans="1:12">
      <c r="A37" s="73" t="s">
        <v>15</v>
      </c>
      <c r="B37" s="14" t="s">
        <v>17</v>
      </c>
      <c r="C37" s="14">
        <v>509202</v>
      </c>
      <c r="D37" s="18">
        <v>15.2942</v>
      </c>
      <c r="E37" s="18">
        <v>14.9619</v>
      </c>
      <c r="F37" s="75">
        <f>10*LOG((10^(D37/10)+10^(D38/10)+10^(D39/10)+10^(E37/10)+10^(E38/10)+10^(E39/10))/6)</f>
        <v>15.316105877960522</v>
      </c>
      <c r="H37" s="14" t="s">
        <v>17</v>
      </c>
      <c r="I37" s="14">
        <v>509202</v>
      </c>
      <c r="J37" s="18">
        <v>-84.308700000000002</v>
      </c>
      <c r="K37" s="18">
        <v>-84.267799999999994</v>
      </c>
      <c r="L37" s="75">
        <f>10*LOG(6/((1/10^(J37/10))+(1/10^(J38/10))+(1/10^(J39/10))+(1/10^(K37/10))+(1/10^(K38/10))+(1/10^(K39/10))))</f>
        <v>-84.179171065107965</v>
      </c>
    </row>
    <row r="38" spans="1:12">
      <c r="A38" s="74"/>
      <c r="B38" s="13" t="s">
        <v>18</v>
      </c>
      <c r="C38" s="13">
        <v>518598</v>
      </c>
      <c r="D38" s="18">
        <v>16.117000000000001</v>
      </c>
      <c r="E38" s="18">
        <v>15.631500000000001</v>
      </c>
      <c r="F38" s="76"/>
      <c r="H38" s="13" t="s">
        <v>18</v>
      </c>
      <c r="I38" s="13">
        <v>518598</v>
      </c>
      <c r="J38" s="18">
        <v>-85.047600000000003</v>
      </c>
      <c r="K38" s="18">
        <v>-84.188999999999993</v>
      </c>
      <c r="L38" s="76"/>
    </row>
    <row r="39" spans="1:12">
      <c r="A39" s="74"/>
      <c r="B39" s="13" t="s">
        <v>19</v>
      </c>
      <c r="C39" s="13">
        <v>528000</v>
      </c>
      <c r="D39" s="18">
        <v>15.766</v>
      </c>
      <c r="E39" s="18">
        <v>13.7445</v>
      </c>
      <c r="F39" s="76"/>
      <c r="H39" s="13" t="s">
        <v>19</v>
      </c>
      <c r="I39" s="13">
        <v>528000</v>
      </c>
      <c r="J39" s="18">
        <v>-83.975499999999997</v>
      </c>
      <c r="K39" s="18">
        <v>-83.051400000000001</v>
      </c>
      <c r="L39" s="76"/>
    </row>
    <row r="40" spans="1:12">
      <c r="A40" s="74" t="s">
        <v>16</v>
      </c>
      <c r="B40" s="13" t="s">
        <v>17</v>
      </c>
      <c r="C40" s="13">
        <v>623334</v>
      </c>
      <c r="D40" s="18">
        <v>14.5951</v>
      </c>
      <c r="E40" s="18">
        <v>15.0939</v>
      </c>
      <c r="F40" s="75">
        <f>10*LOG((10^(D40/10)+10^(D41/10)+10^(D42/10)+10^(E40/10)+10^(E41/10)+10^(E42/10))/6)</f>
        <v>14.593648730976025</v>
      </c>
      <c r="H40" s="13" t="s">
        <v>17</v>
      </c>
      <c r="I40" s="13">
        <v>623334</v>
      </c>
      <c r="J40" s="18">
        <v>-86.462199999999996</v>
      </c>
      <c r="K40" s="18">
        <v>-87.751400000000004</v>
      </c>
      <c r="L40" s="75">
        <f>10*LOG(6/((1/10^(J40/10))+(1/10^(J41/10))+(1/10^(J42/10))+(1/10^(K40/10))+(1/10^(K41/10))+(1/10^(K42/10))))</f>
        <v>-86.470824781807423</v>
      </c>
    </row>
    <row r="41" spans="1:12">
      <c r="A41" s="74"/>
      <c r="B41" s="13" t="s">
        <v>18</v>
      </c>
      <c r="C41" s="13">
        <v>636666</v>
      </c>
      <c r="D41" s="18">
        <v>14.8452</v>
      </c>
      <c r="E41" s="18">
        <v>15.178000000000001</v>
      </c>
      <c r="F41" s="76"/>
      <c r="H41" s="13" t="s">
        <v>18</v>
      </c>
      <c r="I41" s="13">
        <v>636666</v>
      </c>
      <c r="J41" s="18">
        <v>-86.625600000000006</v>
      </c>
      <c r="K41" s="18">
        <v>-87.44</v>
      </c>
      <c r="L41" s="76"/>
    </row>
    <row r="42" spans="1:12">
      <c r="A42" s="74"/>
      <c r="B42" s="13" t="s">
        <v>19</v>
      </c>
      <c r="C42" s="13">
        <v>650000</v>
      </c>
      <c r="D42" s="18">
        <v>13.672000000000001</v>
      </c>
      <c r="E42" s="18">
        <v>13.964499999999999</v>
      </c>
      <c r="F42" s="76"/>
      <c r="H42" s="13" t="s">
        <v>19</v>
      </c>
      <c r="I42" s="13">
        <v>650000</v>
      </c>
      <c r="J42" s="18">
        <v>-84.266400000000004</v>
      </c>
      <c r="K42" s="18">
        <v>-85.340199999999996</v>
      </c>
      <c r="L42" s="76"/>
    </row>
    <row r="44" spans="1:12" ht="15.75" thickBot="1"/>
    <row r="45" spans="1:12" ht="16.5" thickBot="1">
      <c r="A45" s="77" t="s">
        <v>63</v>
      </c>
      <c r="B45" s="78"/>
      <c r="C45" s="78"/>
      <c r="D45" s="78"/>
      <c r="E45" s="78"/>
      <c r="F45" s="78"/>
      <c r="G45" s="78"/>
      <c r="H45" s="78"/>
      <c r="I45" s="78"/>
      <c r="J45" s="78"/>
      <c r="K45" s="78"/>
      <c r="L45" s="79"/>
    </row>
    <row r="46" spans="1:12">
      <c r="A46" s="80" t="s">
        <v>12</v>
      </c>
      <c r="B46" s="82" t="s">
        <v>44</v>
      </c>
      <c r="C46" s="82"/>
      <c r="D46" s="84" t="s">
        <v>20</v>
      </c>
      <c r="E46" s="84"/>
      <c r="F46" s="82" t="s">
        <v>45</v>
      </c>
      <c r="H46" s="82" t="s">
        <v>44</v>
      </c>
      <c r="I46" s="82"/>
      <c r="J46" s="84" t="s">
        <v>21</v>
      </c>
      <c r="K46" s="84"/>
      <c r="L46" s="82" t="s">
        <v>46</v>
      </c>
    </row>
    <row r="47" spans="1:12" ht="15.75" thickBot="1">
      <c r="A47" s="81"/>
      <c r="B47" s="83"/>
      <c r="C47" s="83"/>
      <c r="D47" s="15" t="s">
        <v>13</v>
      </c>
      <c r="E47" s="15" t="s">
        <v>14</v>
      </c>
      <c r="F47" s="83"/>
      <c r="H47" s="83"/>
      <c r="I47" s="83"/>
      <c r="J47" s="15" t="s">
        <v>13</v>
      </c>
      <c r="K47" s="15" t="s">
        <v>14</v>
      </c>
      <c r="L47" s="83"/>
    </row>
    <row r="48" spans="1:12">
      <c r="A48" s="73" t="s">
        <v>15</v>
      </c>
      <c r="B48" s="14" t="s">
        <v>17</v>
      </c>
      <c r="C48" s="14">
        <v>509202</v>
      </c>
      <c r="D48" s="18">
        <v>11.767099999999999</v>
      </c>
      <c r="E48" s="18">
        <v>11.4428</v>
      </c>
      <c r="F48" s="75">
        <f>10*LOG((10^(D48/10)+10^(D49/10)+10^(D50/10)+10^(E48/10)+10^(E49/10)+10^(E50/10))/6)</f>
        <v>12.807030813196533</v>
      </c>
      <c r="H48" s="14" t="s">
        <v>17</v>
      </c>
      <c r="I48" s="14">
        <v>509202</v>
      </c>
      <c r="J48" s="18">
        <v>-82.300700000000006</v>
      </c>
      <c r="K48" s="18">
        <v>-82.393699999999995</v>
      </c>
      <c r="L48" s="75">
        <f>10*LOG(6/((1/10^(J48/10))+(1/10^(J49/10))+(1/10^(J50/10))+(1/10^(K48/10))+(1/10^(K49/10))+(1/10^(K50/10))))</f>
        <v>-83.264905321145207</v>
      </c>
    </row>
    <row r="49" spans="1:12">
      <c r="A49" s="74"/>
      <c r="B49" s="13" t="s">
        <v>18</v>
      </c>
      <c r="C49" s="13">
        <v>518598</v>
      </c>
      <c r="D49" s="18">
        <v>13.624499999999999</v>
      </c>
      <c r="E49" s="18">
        <v>12.903</v>
      </c>
      <c r="F49" s="76"/>
      <c r="H49" s="13" t="s">
        <v>18</v>
      </c>
      <c r="I49" s="13">
        <v>518598</v>
      </c>
      <c r="J49" s="18">
        <v>-83.600300000000004</v>
      </c>
      <c r="K49" s="18">
        <v>-83.704499999999996</v>
      </c>
      <c r="L49" s="76"/>
    </row>
    <row r="50" spans="1:12">
      <c r="A50" s="74"/>
      <c r="B50" s="13" t="s">
        <v>19</v>
      </c>
      <c r="C50" s="13">
        <v>528000</v>
      </c>
      <c r="D50" s="18">
        <v>13.463800000000001</v>
      </c>
      <c r="E50" s="18">
        <v>13.1805</v>
      </c>
      <c r="F50" s="76"/>
      <c r="H50" s="13" t="s">
        <v>19</v>
      </c>
      <c r="I50" s="13">
        <v>528000</v>
      </c>
      <c r="J50" s="18">
        <v>-83.786000000000001</v>
      </c>
      <c r="K50" s="18">
        <v>-83.544799999999995</v>
      </c>
      <c r="L50" s="76"/>
    </row>
    <row r="51" spans="1:12">
      <c r="A51" s="74" t="s">
        <v>16</v>
      </c>
      <c r="B51" s="13" t="s">
        <v>17</v>
      </c>
      <c r="C51" s="13">
        <v>623334</v>
      </c>
      <c r="D51" s="18">
        <v>12.5801</v>
      </c>
      <c r="E51" s="18">
        <v>12.2677</v>
      </c>
      <c r="F51" s="75">
        <f>10*LOG((10^(D51/10)+10^(D52/10)+10^(D53/10)+10^(E51/10)+10^(E52/10)+10^(E53/10))/6)</f>
        <v>12.977522124315055</v>
      </c>
      <c r="H51" s="13" t="s">
        <v>17</v>
      </c>
      <c r="I51" s="13">
        <v>623334</v>
      </c>
      <c r="J51" s="18">
        <v>-87.123400000000004</v>
      </c>
      <c r="K51" s="18">
        <v>-86.649000000000001</v>
      </c>
      <c r="L51" s="75">
        <f>10*LOG(6/((1/10^(J51/10))+(1/10^(J52/10))+(1/10^(J53/10))+(1/10^(K51/10))+(1/10^(K52/10))+(1/10^(K53/10))))</f>
        <v>-87.079869457053078</v>
      </c>
    </row>
    <row r="52" spans="1:12">
      <c r="A52" s="74"/>
      <c r="B52" s="13" t="s">
        <v>18</v>
      </c>
      <c r="C52" s="13">
        <v>636666</v>
      </c>
      <c r="D52" s="18">
        <v>13.778700000000001</v>
      </c>
      <c r="E52" s="18">
        <v>14.480499999999999</v>
      </c>
      <c r="F52" s="76"/>
      <c r="H52" s="13" t="s">
        <v>18</v>
      </c>
      <c r="I52" s="13">
        <v>636666</v>
      </c>
      <c r="J52" s="18">
        <v>-87.595699999999994</v>
      </c>
      <c r="K52" s="18">
        <v>-87.479600000000005</v>
      </c>
      <c r="L52" s="76"/>
    </row>
    <row r="53" spans="1:12">
      <c r="A53" s="74"/>
      <c r="B53" s="13" t="s">
        <v>19</v>
      </c>
      <c r="C53" s="13">
        <v>650000</v>
      </c>
      <c r="D53" s="18">
        <v>12.2364</v>
      </c>
      <c r="E53" s="18">
        <v>11.893000000000001</v>
      </c>
      <c r="F53" s="76"/>
      <c r="H53" s="13" t="s">
        <v>19</v>
      </c>
      <c r="I53" s="13">
        <v>650000</v>
      </c>
      <c r="J53" s="18">
        <v>-86.665099999999995</v>
      </c>
      <c r="K53" s="18">
        <v>-86.870500000000007</v>
      </c>
      <c r="L53" s="76"/>
    </row>
    <row r="55" spans="1:12" ht="15.75" thickBot="1"/>
    <row r="56" spans="1:12" ht="16.5" thickBot="1">
      <c r="A56" s="77" t="s">
        <v>64</v>
      </c>
      <c r="B56" s="78"/>
      <c r="C56" s="78"/>
      <c r="D56" s="78"/>
      <c r="E56" s="78"/>
      <c r="F56" s="78"/>
      <c r="G56" s="78"/>
      <c r="H56" s="78"/>
      <c r="I56" s="78"/>
      <c r="J56" s="78"/>
      <c r="K56" s="78"/>
      <c r="L56" s="79"/>
    </row>
    <row r="57" spans="1:12">
      <c r="A57" s="80" t="s">
        <v>12</v>
      </c>
      <c r="B57" s="82" t="s">
        <v>44</v>
      </c>
      <c r="C57" s="82"/>
      <c r="D57" s="84" t="s">
        <v>20</v>
      </c>
      <c r="E57" s="84"/>
      <c r="F57" s="82" t="s">
        <v>45</v>
      </c>
      <c r="H57" s="82" t="s">
        <v>44</v>
      </c>
      <c r="I57" s="82"/>
      <c r="J57" s="84" t="s">
        <v>21</v>
      </c>
      <c r="K57" s="84"/>
      <c r="L57" s="82" t="s">
        <v>46</v>
      </c>
    </row>
    <row r="58" spans="1:12" ht="15.75" thickBot="1">
      <c r="A58" s="81"/>
      <c r="B58" s="83"/>
      <c r="C58" s="83"/>
      <c r="D58" s="15" t="s">
        <v>13</v>
      </c>
      <c r="E58" s="15" t="s">
        <v>14</v>
      </c>
      <c r="F58" s="83"/>
      <c r="H58" s="83"/>
      <c r="I58" s="83"/>
      <c r="J58" s="15" t="s">
        <v>13</v>
      </c>
      <c r="K58" s="15" t="s">
        <v>14</v>
      </c>
      <c r="L58" s="83"/>
    </row>
    <row r="59" spans="1:12">
      <c r="A59" s="73" t="s">
        <v>15</v>
      </c>
      <c r="B59" s="14" t="s">
        <v>17</v>
      </c>
      <c r="C59" s="14">
        <v>509202</v>
      </c>
      <c r="D59" s="18">
        <v>11.1518</v>
      </c>
      <c r="E59" s="18">
        <v>10.381500000000001</v>
      </c>
      <c r="F59" s="75">
        <f>10*LOG((10^(D59/10)+10^(D60/10)+10^(D61/10)+10^(E59/10)+10^(E60/10)+10^(E61/10))/6)</f>
        <v>12.480578616627405</v>
      </c>
      <c r="H59" s="14" t="s">
        <v>17</v>
      </c>
      <c r="I59" s="14">
        <v>509202</v>
      </c>
      <c r="J59" s="18">
        <v>-82.343299999999999</v>
      </c>
      <c r="K59" s="18">
        <v>-82.238600000000005</v>
      </c>
      <c r="L59" s="75">
        <f>10*LOG(6/((1/10^(J59/10))+(1/10^(J60/10))+(1/10^(J61/10))+(1/10^(K59/10))+(1/10^(K60/10))+(1/10^(K61/10))))</f>
        <v>-83.052532627291498</v>
      </c>
    </row>
    <row r="60" spans="1:12">
      <c r="A60" s="74"/>
      <c r="B60" s="13" t="s">
        <v>18</v>
      </c>
      <c r="C60" s="13">
        <v>518598</v>
      </c>
      <c r="D60" s="18">
        <v>13.8117</v>
      </c>
      <c r="E60" s="18">
        <v>11.7346</v>
      </c>
      <c r="F60" s="76"/>
      <c r="H60" s="13" t="s">
        <v>18</v>
      </c>
      <c r="I60" s="13">
        <v>518598</v>
      </c>
      <c r="J60" s="18">
        <v>-83.573499999999996</v>
      </c>
      <c r="K60" s="18">
        <v>-83.430999999999997</v>
      </c>
      <c r="L60" s="76"/>
    </row>
    <row r="61" spans="1:12">
      <c r="A61" s="74"/>
      <c r="B61" s="13" t="s">
        <v>19</v>
      </c>
      <c r="C61" s="13">
        <v>528000</v>
      </c>
      <c r="D61" s="18">
        <v>13.8117</v>
      </c>
      <c r="E61" s="18">
        <v>12.8443</v>
      </c>
      <c r="F61" s="76"/>
      <c r="H61" s="13" t="s">
        <v>19</v>
      </c>
      <c r="I61" s="13">
        <v>528000</v>
      </c>
      <c r="J61" s="18">
        <v>-83.3018</v>
      </c>
      <c r="K61" s="18">
        <v>-83.239500000000007</v>
      </c>
      <c r="L61" s="76"/>
    </row>
    <row r="62" spans="1:12">
      <c r="A62" s="74" t="s">
        <v>16</v>
      </c>
      <c r="B62" s="13" t="s">
        <v>17</v>
      </c>
      <c r="C62" s="13">
        <v>623334</v>
      </c>
      <c r="D62" s="18">
        <v>12.099299999999999</v>
      </c>
      <c r="E62" s="18">
        <v>11.4719</v>
      </c>
      <c r="F62" s="75">
        <f>10*LOG((10^(D62/10)+10^(D63/10)+10^(D64/10)+10^(E62/10)+10^(E63/10)+10^(E64/10))/6)</f>
        <v>11.469877737618738</v>
      </c>
      <c r="H62" s="13" t="s">
        <v>17</v>
      </c>
      <c r="I62" s="13">
        <v>623334</v>
      </c>
      <c r="J62" s="18">
        <v>-86.224400000000003</v>
      </c>
      <c r="K62" s="18">
        <v>-84.08</v>
      </c>
      <c r="L62" s="75">
        <f>10*LOG(6/((1/10^(J62/10))+(1/10^(J63/10))+(1/10^(J64/10))+(1/10^(K62/10))+(1/10^(K63/10))+(1/10^(K64/10))))</f>
        <v>-85.952373080904877</v>
      </c>
    </row>
    <row r="63" spans="1:12">
      <c r="A63" s="74"/>
      <c r="B63" s="13" t="s">
        <v>18</v>
      </c>
      <c r="C63" s="13">
        <v>636666</v>
      </c>
      <c r="D63" s="18">
        <v>12.4224</v>
      </c>
      <c r="E63" s="18">
        <v>11.6028</v>
      </c>
      <c r="F63" s="76"/>
      <c r="H63" s="13" t="s">
        <v>18</v>
      </c>
      <c r="I63" s="13">
        <v>636666</v>
      </c>
      <c r="J63" s="18">
        <v>-86.882599999999996</v>
      </c>
      <c r="K63" s="18">
        <v>-86.168300000000002</v>
      </c>
      <c r="L63" s="76"/>
    </row>
    <row r="64" spans="1:12">
      <c r="A64" s="74"/>
      <c r="B64" s="13" t="s">
        <v>19</v>
      </c>
      <c r="C64" s="13">
        <v>650000</v>
      </c>
      <c r="D64" s="18">
        <v>10.743399999999999</v>
      </c>
      <c r="E64" s="18">
        <v>10.051</v>
      </c>
      <c r="F64" s="76"/>
      <c r="H64" s="13" t="s">
        <v>19</v>
      </c>
      <c r="I64" s="13">
        <v>650000</v>
      </c>
      <c r="J64" s="18">
        <v>-86.091700000000003</v>
      </c>
      <c r="K64" s="18">
        <v>-85.789299999999997</v>
      </c>
      <c r="L64" s="76"/>
    </row>
    <row r="66" spans="1:12" ht="15.75" thickBot="1"/>
    <row r="67" spans="1:12" ht="16.5" thickBot="1">
      <c r="A67" s="77" t="s">
        <v>65</v>
      </c>
      <c r="B67" s="78"/>
      <c r="C67" s="78"/>
      <c r="D67" s="78"/>
      <c r="E67" s="78"/>
      <c r="F67" s="78"/>
      <c r="G67" s="78"/>
      <c r="H67" s="78"/>
      <c r="I67" s="78"/>
      <c r="J67" s="78"/>
      <c r="K67" s="78"/>
      <c r="L67" s="79"/>
    </row>
    <row r="68" spans="1:12">
      <c r="A68" s="80" t="s">
        <v>12</v>
      </c>
      <c r="B68" s="82" t="s">
        <v>44</v>
      </c>
      <c r="C68" s="82"/>
      <c r="D68" s="84" t="s">
        <v>20</v>
      </c>
      <c r="E68" s="84"/>
      <c r="F68" s="82" t="s">
        <v>45</v>
      </c>
      <c r="H68" s="82" t="s">
        <v>44</v>
      </c>
      <c r="I68" s="82"/>
      <c r="J68" s="84" t="s">
        <v>21</v>
      </c>
      <c r="K68" s="84"/>
      <c r="L68" s="82" t="s">
        <v>46</v>
      </c>
    </row>
    <row r="69" spans="1:12" ht="15.75" thickBot="1">
      <c r="A69" s="81"/>
      <c r="B69" s="83"/>
      <c r="C69" s="83"/>
      <c r="D69" s="15" t="s">
        <v>13</v>
      </c>
      <c r="E69" s="15" t="s">
        <v>14</v>
      </c>
      <c r="F69" s="83"/>
      <c r="H69" s="83"/>
      <c r="I69" s="83"/>
      <c r="J69" s="15" t="s">
        <v>13</v>
      </c>
      <c r="K69" s="15" t="s">
        <v>14</v>
      </c>
      <c r="L69" s="83"/>
    </row>
    <row r="70" spans="1:12">
      <c r="A70" s="73" t="s">
        <v>15</v>
      </c>
      <c r="B70" s="14" t="s">
        <v>17</v>
      </c>
      <c r="C70" s="14">
        <v>509202</v>
      </c>
      <c r="D70" s="18">
        <v>12.146699999999999</v>
      </c>
      <c r="E70" s="18">
        <v>11.809900000000001</v>
      </c>
      <c r="F70" s="75">
        <f>10*LOG((10^(D70/10)+10^(D71/10)+10^(D72/10)+10^(E70/10)+10^(E71/10)+10^(E72/10))/6)</f>
        <v>12.347978291025274</v>
      </c>
      <c r="H70" s="14" t="s">
        <v>17</v>
      </c>
      <c r="I70" s="14">
        <v>509202</v>
      </c>
      <c r="J70" s="18">
        <v>-82.852400000000003</v>
      </c>
      <c r="K70" s="18">
        <v>-82.968599999999995</v>
      </c>
      <c r="L70" s="75">
        <f>10*LOG(6/((1/10^(J70/10))+(1/10^(J71/10))+(1/10^(J72/10))+(1/10^(K70/10))+(1/10^(K71/10))+(1/10^(K72/10))))</f>
        <v>-83.689628397408057</v>
      </c>
    </row>
    <row r="71" spans="1:12">
      <c r="A71" s="74"/>
      <c r="B71" s="13" t="s">
        <v>18</v>
      </c>
      <c r="C71" s="13">
        <v>518598</v>
      </c>
      <c r="D71" s="18">
        <v>12.964</v>
      </c>
      <c r="E71" s="18">
        <v>13.0855</v>
      </c>
      <c r="F71" s="76"/>
      <c r="H71" s="13" t="s">
        <v>18</v>
      </c>
      <c r="I71" s="13">
        <v>518598</v>
      </c>
      <c r="J71" s="18">
        <v>-84.386799999999994</v>
      </c>
      <c r="K71" s="18">
        <v>-84.341800000000006</v>
      </c>
      <c r="L71" s="76"/>
    </row>
    <row r="72" spans="1:12">
      <c r="A72" s="74"/>
      <c r="B72" s="13" t="s">
        <v>19</v>
      </c>
      <c r="C72" s="13">
        <v>528000</v>
      </c>
      <c r="D72" s="18">
        <v>11.5266</v>
      </c>
      <c r="E72" s="18">
        <v>12.333399999999999</v>
      </c>
      <c r="F72" s="76"/>
      <c r="H72" s="13" t="s">
        <v>19</v>
      </c>
      <c r="I72" s="13">
        <v>528000</v>
      </c>
      <c r="J72" s="18">
        <v>-83.463700000000003</v>
      </c>
      <c r="K72" s="18">
        <v>-83.871799999999993</v>
      </c>
      <c r="L72" s="76"/>
    </row>
    <row r="73" spans="1:12">
      <c r="A73" s="74" t="s">
        <v>16</v>
      </c>
      <c r="B73" s="13" t="s">
        <v>17</v>
      </c>
      <c r="C73" s="13">
        <v>623334</v>
      </c>
      <c r="D73" s="18">
        <v>12.4129</v>
      </c>
      <c r="E73" s="18">
        <v>11.6553</v>
      </c>
      <c r="F73" s="75">
        <f>10*LOG((10^(D73/10)+10^(D74/10)+10^(D75/10)+10^(E73/10)+10^(E74/10)+10^(E75/10))/6)</f>
        <v>12.689202057794597</v>
      </c>
      <c r="H73" s="13" t="s">
        <v>17</v>
      </c>
      <c r="I73" s="13">
        <v>623334</v>
      </c>
      <c r="J73" s="18">
        <v>-86.7774</v>
      </c>
      <c r="K73" s="18">
        <v>-86.061599999999999</v>
      </c>
      <c r="L73" s="75">
        <f>10*LOG(6/((1/10^(J73/10))+(1/10^(J74/10))+(1/10^(J75/10))+(1/10^(K73/10))+(1/10^(K74/10))+(1/10^(K75/10))))</f>
        <v>-86.707803180165371</v>
      </c>
    </row>
    <row r="74" spans="1:12">
      <c r="A74" s="74"/>
      <c r="B74" s="13" t="s">
        <v>18</v>
      </c>
      <c r="C74" s="13">
        <v>636666</v>
      </c>
      <c r="D74" s="18">
        <v>13.761900000000001</v>
      </c>
      <c r="E74" s="18">
        <v>13.1462</v>
      </c>
      <c r="F74" s="76"/>
      <c r="H74" s="13" t="s">
        <v>18</v>
      </c>
      <c r="I74" s="13">
        <v>636666</v>
      </c>
      <c r="J74" s="18">
        <v>-87.7286</v>
      </c>
      <c r="K74" s="18">
        <v>-87.006299999999996</v>
      </c>
      <c r="L74" s="76"/>
    </row>
    <row r="75" spans="1:12">
      <c r="A75" s="74"/>
      <c r="B75" s="13" t="s">
        <v>19</v>
      </c>
      <c r="C75" s="13">
        <v>650000</v>
      </c>
      <c r="D75" s="18">
        <v>12.2379</v>
      </c>
      <c r="E75" s="18">
        <v>12.6061</v>
      </c>
      <c r="F75" s="76"/>
      <c r="H75" s="13" t="s">
        <v>19</v>
      </c>
      <c r="I75" s="13">
        <v>650000</v>
      </c>
      <c r="J75" s="18">
        <v>-86.649900000000002</v>
      </c>
      <c r="K75" s="18">
        <v>-85.734499999999997</v>
      </c>
      <c r="L75" s="76"/>
    </row>
    <row r="77" spans="1:12" ht="15.75" thickBot="1"/>
    <row r="78" spans="1:12" ht="16.5" thickBot="1">
      <c r="A78" s="77" t="s">
        <v>72</v>
      </c>
      <c r="B78" s="78"/>
      <c r="C78" s="78"/>
      <c r="D78" s="78"/>
      <c r="E78" s="78"/>
      <c r="F78" s="78"/>
      <c r="G78" s="78"/>
      <c r="H78" s="78"/>
      <c r="I78" s="78"/>
      <c r="J78" s="78"/>
      <c r="K78" s="78"/>
      <c r="L78" s="79"/>
    </row>
    <row r="79" spans="1:12">
      <c r="A79" s="80" t="s">
        <v>12</v>
      </c>
      <c r="B79" s="82" t="s">
        <v>44</v>
      </c>
      <c r="C79" s="82"/>
      <c r="D79" s="84" t="s">
        <v>20</v>
      </c>
      <c r="E79" s="84"/>
      <c r="F79" s="82" t="s">
        <v>45</v>
      </c>
      <c r="H79" s="82" t="s">
        <v>44</v>
      </c>
      <c r="I79" s="82"/>
      <c r="J79" s="84" t="s">
        <v>21</v>
      </c>
      <c r="K79" s="84"/>
      <c r="L79" s="82" t="s">
        <v>46</v>
      </c>
    </row>
    <row r="80" spans="1:12" ht="15.75" thickBot="1">
      <c r="A80" s="81"/>
      <c r="B80" s="83"/>
      <c r="C80" s="83"/>
      <c r="D80" s="15" t="s">
        <v>13</v>
      </c>
      <c r="E80" s="15" t="s">
        <v>14</v>
      </c>
      <c r="F80" s="83"/>
      <c r="H80" s="83"/>
      <c r="I80" s="83"/>
      <c r="J80" s="15" t="s">
        <v>13</v>
      </c>
      <c r="K80" s="15" t="s">
        <v>14</v>
      </c>
      <c r="L80" s="83"/>
    </row>
    <row r="81" spans="1:12">
      <c r="A81" s="73" t="s">
        <v>15</v>
      </c>
      <c r="B81" s="14" t="s">
        <v>17</v>
      </c>
      <c r="C81" s="14">
        <v>509202</v>
      </c>
      <c r="D81" s="18">
        <v>13.2897</v>
      </c>
      <c r="E81" s="18">
        <v>13.656599999999999</v>
      </c>
      <c r="F81" s="75">
        <f>10*LOG((10^(D81/10)+10^(D82/10)+10^(D83/10)+10^(E81/10)+10^(E82/10)+10^(E83/10))/6)</f>
        <v>13.931606345711753</v>
      </c>
      <c r="H81" s="14" t="s">
        <v>17</v>
      </c>
      <c r="I81" s="14">
        <v>509202</v>
      </c>
      <c r="J81" s="18">
        <v>-83.591099999999997</v>
      </c>
      <c r="K81" s="18">
        <v>-83.396100000000004</v>
      </c>
      <c r="L81" s="75">
        <f>10*LOG(6/((1/10^(J81/10))+(1/10^(J82/10))+(1/10^(J83/10))+(1/10^(K81/10))+(1/10^(K82/10))+(1/10^(K83/10))))</f>
        <v>-83.495426832872198</v>
      </c>
    </row>
    <row r="82" spans="1:12">
      <c r="A82" s="74"/>
      <c r="B82" s="13" t="s">
        <v>18</v>
      </c>
      <c r="C82" s="13">
        <v>518598</v>
      </c>
      <c r="D82" s="18">
        <v>14.5404</v>
      </c>
      <c r="E82" s="18">
        <v>14.1205</v>
      </c>
      <c r="F82" s="76"/>
      <c r="H82" s="13" t="s">
        <v>18</v>
      </c>
      <c r="I82" s="13">
        <v>518598</v>
      </c>
      <c r="J82" s="18">
        <v>-83.981099999999998</v>
      </c>
      <c r="K82" s="18">
        <v>-83.9405</v>
      </c>
      <c r="L82" s="76"/>
    </row>
    <row r="83" spans="1:12">
      <c r="A83" s="74"/>
      <c r="B83" s="13" t="s">
        <v>19</v>
      </c>
      <c r="C83" s="13">
        <v>528000</v>
      </c>
      <c r="D83" s="18">
        <v>13.998699999999999</v>
      </c>
      <c r="E83" s="18">
        <v>13.8803</v>
      </c>
      <c r="F83" s="76"/>
      <c r="H83" s="13" t="s">
        <v>19</v>
      </c>
      <c r="I83" s="13">
        <v>528000</v>
      </c>
      <c r="J83" s="18">
        <v>-82.973399999999998</v>
      </c>
      <c r="K83" s="18">
        <v>-82.976399999999998</v>
      </c>
      <c r="L83" s="76"/>
    </row>
    <row r="84" spans="1:12">
      <c r="A84" s="74" t="s">
        <v>16</v>
      </c>
      <c r="B84" s="13" t="s">
        <v>17</v>
      </c>
      <c r="C84" s="13">
        <v>623334</v>
      </c>
      <c r="D84" s="18">
        <v>16.190899999999999</v>
      </c>
      <c r="E84" s="18">
        <v>16.2103</v>
      </c>
      <c r="F84" s="75">
        <f>10*LOG((10^(D84/10)+10^(D85/10)+10^(D86/10)+10^(E84/10)+10^(E85/10)+10^(E86/10))/6)</f>
        <v>15.824363406387572</v>
      </c>
      <c r="H84" s="13" t="s">
        <v>17</v>
      </c>
      <c r="I84" s="13">
        <v>623334</v>
      </c>
      <c r="J84" s="18">
        <v>-87.121799999999993</v>
      </c>
      <c r="K84" s="18">
        <v>-87.429599999999994</v>
      </c>
      <c r="L84" s="75">
        <f>10*LOG(6/((1/10^(J84/10))+(1/10^(J85/10))+(1/10^(J86/10))+(1/10^(K84/10))+(1/10^(K85/10))+(1/10^(K86/10))))</f>
        <v>-86.740841754146331</v>
      </c>
    </row>
    <row r="85" spans="1:12">
      <c r="A85" s="74"/>
      <c r="B85" s="13" t="s">
        <v>18</v>
      </c>
      <c r="C85" s="13">
        <v>636666</v>
      </c>
      <c r="D85" s="18">
        <v>16.864999999999998</v>
      </c>
      <c r="E85" s="18">
        <v>17.092600000000001</v>
      </c>
      <c r="F85" s="76"/>
      <c r="H85" s="13" t="s">
        <v>18</v>
      </c>
      <c r="I85" s="13">
        <v>636666</v>
      </c>
      <c r="J85" s="18">
        <v>-88.354200000000006</v>
      </c>
      <c r="K85" s="18">
        <v>-88.196799999999996</v>
      </c>
      <c r="L85" s="76"/>
    </row>
    <row r="86" spans="1:12">
      <c r="A86" s="74"/>
      <c r="B86" s="13" t="s">
        <v>19</v>
      </c>
      <c r="C86" s="13">
        <v>650000</v>
      </c>
      <c r="D86" s="18">
        <v>13.009</v>
      </c>
      <c r="E86" s="18">
        <v>14.188599999999999</v>
      </c>
      <c r="F86" s="76"/>
      <c r="H86" s="13" t="s">
        <v>19</v>
      </c>
      <c r="I86" s="13">
        <v>650000</v>
      </c>
      <c r="J86" s="18">
        <v>-82.794700000000006</v>
      </c>
      <c r="K86" s="18">
        <v>-83.600099999999998</v>
      </c>
      <c r="L86" s="76"/>
    </row>
    <row r="88" spans="1:12" ht="15.75" thickBot="1"/>
    <row r="89" spans="1:12" ht="16.5" thickBot="1">
      <c r="A89" s="77" t="s">
        <v>66</v>
      </c>
      <c r="B89" s="78"/>
      <c r="C89" s="78"/>
      <c r="D89" s="78"/>
      <c r="E89" s="78"/>
      <c r="F89" s="78"/>
      <c r="G89" s="78"/>
      <c r="H89" s="78"/>
      <c r="I89" s="78"/>
      <c r="J89" s="78"/>
      <c r="K89" s="78"/>
      <c r="L89" s="79"/>
    </row>
    <row r="90" spans="1:12">
      <c r="A90" s="80" t="s">
        <v>12</v>
      </c>
      <c r="B90" s="82" t="s">
        <v>44</v>
      </c>
      <c r="C90" s="82"/>
      <c r="D90" s="84" t="s">
        <v>20</v>
      </c>
      <c r="E90" s="84"/>
      <c r="F90" s="82" t="s">
        <v>45</v>
      </c>
      <c r="H90" s="82" t="s">
        <v>44</v>
      </c>
      <c r="I90" s="82"/>
      <c r="J90" s="84" t="s">
        <v>21</v>
      </c>
      <c r="K90" s="84"/>
      <c r="L90" s="82" t="s">
        <v>46</v>
      </c>
    </row>
    <row r="91" spans="1:12" ht="15.75" thickBot="1">
      <c r="A91" s="81"/>
      <c r="B91" s="83"/>
      <c r="C91" s="83"/>
      <c r="D91" s="15" t="s">
        <v>13</v>
      </c>
      <c r="E91" s="15" t="s">
        <v>14</v>
      </c>
      <c r="F91" s="83"/>
      <c r="H91" s="83"/>
      <c r="I91" s="83"/>
      <c r="J91" s="15" t="s">
        <v>13</v>
      </c>
      <c r="K91" s="15" t="s">
        <v>14</v>
      </c>
      <c r="L91" s="83"/>
    </row>
    <row r="92" spans="1:12">
      <c r="A92" s="73" t="s">
        <v>15</v>
      </c>
      <c r="B92" s="14" t="s">
        <v>17</v>
      </c>
      <c r="C92" s="14">
        <v>509202</v>
      </c>
      <c r="D92" s="18">
        <v>13.0152</v>
      </c>
      <c r="E92" s="18">
        <v>13.0426</v>
      </c>
      <c r="F92" s="75">
        <f>10*LOG((10^(D92/10)+10^(D93/10)+10^(D94/10)+10^(E92/10)+10^(E93/10)+10^(E94/10))/6)</f>
        <v>13.111516533702227</v>
      </c>
      <c r="H92" s="14" t="s">
        <v>17</v>
      </c>
      <c r="I92" s="14">
        <v>509202</v>
      </c>
      <c r="J92" s="18">
        <v>-82.368099999999998</v>
      </c>
      <c r="K92" s="18">
        <v>-82.614099999999993</v>
      </c>
      <c r="L92" s="75">
        <f>10*LOG(6/((1/10^(J92/10))+(1/10^(J93/10))+(1/10^(J94/10))+(1/10^(K92/10))+(1/10^(K93/10))+(1/10^(K94/10))))</f>
        <v>-83.232892534618657</v>
      </c>
    </row>
    <row r="93" spans="1:12">
      <c r="A93" s="74"/>
      <c r="B93" s="13" t="s">
        <v>18</v>
      </c>
      <c r="C93" s="13">
        <v>518598</v>
      </c>
      <c r="D93" s="18">
        <v>13.5107</v>
      </c>
      <c r="E93" s="18">
        <v>13.602600000000001</v>
      </c>
      <c r="F93" s="76"/>
      <c r="H93" s="13" t="s">
        <v>18</v>
      </c>
      <c r="I93" s="13">
        <v>518598</v>
      </c>
      <c r="J93" s="18">
        <v>-83.914299999999997</v>
      </c>
      <c r="K93" s="18">
        <v>-84.228499999999997</v>
      </c>
      <c r="L93" s="76"/>
    </row>
    <row r="94" spans="1:12">
      <c r="A94" s="74"/>
      <c r="B94" s="13" t="s">
        <v>19</v>
      </c>
      <c r="C94" s="13">
        <v>528000</v>
      </c>
      <c r="D94" s="18">
        <v>12.578900000000001</v>
      </c>
      <c r="E94" s="18">
        <v>12.8294</v>
      </c>
      <c r="F94" s="76"/>
      <c r="H94" s="13" t="s">
        <v>19</v>
      </c>
      <c r="I94" s="13">
        <v>528000</v>
      </c>
      <c r="J94" s="18">
        <v>-82.580500000000001</v>
      </c>
      <c r="K94" s="18">
        <v>-83.341399999999993</v>
      </c>
      <c r="L94" s="76"/>
    </row>
    <row r="95" spans="1:12">
      <c r="A95" s="74" t="s">
        <v>16</v>
      </c>
      <c r="B95" s="13" t="s">
        <v>17</v>
      </c>
      <c r="C95" s="13">
        <v>623334</v>
      </c>
      <c r="D95" s="18">
        <v>14.220800000000001</v>
      </c>
      <c r="E95" s="18">
        <v>14.0863</v>
      </c>
      <c r="F95" s="75">
        <f>10*LOG((10^(D95/10)+10^(D96/10)+10^(D97/10)+10^(E95/10)+10^(E96/10)+10^(E97/10))/6)</f>
        <v>14.197304319312442</v>
      </c>
      <c r="H95" s="13" t="s">
        <v>17</v>
      </c>
      <c r="I95" s="13">
        <v>623334</v>
      </c>
      <c r="J95" s="18">
        <v>-83.4148</v>
      </c>
      <c r="K95" s="18">
        <v>-84.149600000000007</v>
      </c>
      <c r="L95" s="75">
        <f>10*LOG(6/((1/10^(J95/10))+(1/10^(J96/10))+(1/10^(J97/10))+(1/10^(K95/10))+(1/10^(K96/10))+(1/10^(K97/10))))</f>
        <v>-83.806262006185307</v>
      </c>
    </row>
    <row r="96" spans="1:12">
      <c r="A96" s="74"/>
      <c r="B96" s="13" t="s">
        <v>18</v>
      </c>
      <c r="C96" s="13">
        <v>636666</v>
      </c>
      <c r="D96" s="18">
        <v>13.8546</v>
      </c>
      <c r="E96" s="18">
        <v>13.760899999999999</v>
      </c>
      <c r="F96" s="76"/>
      <c r="H96" s="13" t="s">
        <v>18</v>
      </c>
      <c r="I96" s="13">
        <v>636666</v>
      </c>
      <c r="J96" s="18">
        <v>-83.609899999999996</v>
      </c>
      <c r="K96" s="18">
        <v>-84.462000000000003</v>
      </c>
      <c r="L96" s="76"/>
    </row>
    <row r="97" spans="1:12">
      <c r="A97" s="74"/>
      <c r="B97" s="13" t="s">
        <v>19</v>
      </c>
      <c r="C97" s="13">
        <v>650000</v>
      </c>
      <c r="D97" s="18">
        <v>14.635899999999999</v>
      </c>
      <c r="E97" s="18">
        <v>14.5517</v>
      </c>
      <c r="F97" s="76"/>
      <c r="H97" s="13" t="s">
        <v>19</v>
      </c>
      <c r="I97" s="13">
        <v>650000</v>
      </c>
      <c r="J97" s="18">
        <v>-83.167100000000005</v>
      </c>
      <c r="K97" s="18">
        <v>-83.900800000000004</v>
      </c>
      <c r="L97" s="76"/>
    </row>
    <row r="99" spans="1:12" ht="15.75" thickBot="1"/>
    <row r="100" spans="1:12" ht="16.5" thickBot="1">
      <c r="A100" s="77" t="s">
        <v>67</v>
      </c>
      <c r="B100" s="78"/>
      <c r="C100" s="78"/>
      <c r="D100" s="78"/>
      <c r="E100" s="78"/>
      <c r="F100" s="78"/>
      <c r="G100" s="78"/>
      <c r="H100" s="78"/>
      <c r="I100" s="78"/>
      <c r="J100" s="78"/>
      <c r="K100" s="78"/>
      <c r="L100" s="79"/>
    </row>
    <row r="101" spans="1:12">
      <c r="A101" s="80" t="s">
        <v>12</v>
      </c>
      <c r="B101" s="82" t="s">
        <v>44</v>
      </c>
      <c r="C101" s="82"/>
      <c r="D101" s="84" t="s">
        <v>20</v>
      </c>
      <c r="E101" s="84"/>
      <c r="F101" s="82" t="s">
        <v>45</v>
      </c>
      <c r="H101" s="82" t="s">
        <v>44</v>
      </c>
      <c r="I101" s="82"/>
      <c r="J101" s="84" t="s">
        <v>21</v>
      </c>
      <c r="K101" s="84"/>
      <c r="L101" s="82" t="s">
        <v>46</v>
      </c>
    </row>
    <row r="102" spans="1:12" ht="15.75" thickBot="1">
      <c r="A102" s="81"/>
      <c r="B102" s="83"/>
      <c r="C102" s="83"/>
      <c r="D102" s="15" t="s">
        <v>13</v>
      </c>
      <c r="E102" s="15" t="s">
        <v>14</v>
      </c>
      <c r="F102" s="83"/>
      <c r="H102" s="83"/>
      <c r="I102" s="83"/>
      <c r="J102" s="15" t="s">
        <v>13</v>
      </c>
      <c r="K102" s="15" t="s">
        <v>14</v>
      </c>
      <c r="L102" s="83"/>
    </row>
    <row r="103" spans="1:12">
      <c r="A103" s="73" t="s">
        <v>15</v>
      </c>
      <c r="B103" s="14" t="s">
        <v>17</v>
      </c>
      <c r="C103" s="14">
        <v>509202</v>
      </c>
      <c r="D103" s="18">
        <v>13.2217</v>
      </c>
      <c r="E103" s="18">
        <v>13.071199999999999</v>
      </c>
      <c r="F103" s="75">
        <f>10*LOG((10^(D103/10)+10^(D104/10)+10^(D105/10)+10^(E103/10)+10^(E104/10)+10^(E105/10))/6)</f>
        <v>14.737821142614266</v>
      </c>
      <c r="H103" s="14" t="s">
        <v>17</v>
      </c>
      <c r="I103" s="14">
        <v>509202</v>
      </c>
      <c r="J103" s="18">
        <v>-81.731200000000001</v>
      </c>
      <c r="K103" s="18">
        <v>-81.721699999999998</v>
      </c>
      <c r="L103" s="75">
        <f>10*LOG(6/((1/10^(J103/10))+(1/10^(J104/10))+(1/10^(J105/10))+(1/10^(K103/10))+(1/10^(K104/10))+(1/10^(K105/10))))</f>
        <v>-82.894935765991903</v>
      </c>
    </row>
    <row r="104" spans="1:12">
      <c r="A104" s="74"/>
      <c r="B104" s="13" t="s">
        <v>18</v>
      </c>
      <c r="C104" s="13">
        <v>518598</v>
      </c>
      <c r="D104" s="18">
        <v>15.630599999999999</v>
      </c>
      <c r="E104" s="18">
        <v>15.446199999999999</v>
      </c>
      <c r="F104" s="76"/>
      <c r="H104" s="13" t="s">
        <v>18</v>
      </c>
      <c r="I104" s="13">
        <v>518598</v>
      </c>
      <c r="J104" s="18">
        <v>-83.6083</v>
      </c>
      <c r="K104" s="18">
        <v>-83.376000000000005</v>
      </c>
      <c r="L104" s="76"/>
    </row>
    <row r="105" spans="1:12">
      <c r="A105" s="74"/>
      <c r="B105" s="13" t="s">
        <v>19</v>
      </c>
      <c r="C105" s="13">
        <v>528000</v>
      </c>
      <c r="D105" s="18">
        <v>15.2125</v>
      </c>
      <c r="E105" s="18">
        <v>15.122</v>
      </c>
      <c r="F105" s="76"/>
      <c r="H105" s="13" t="s">
        <v>19</v>
      </c>
      <c r="I105" s="13">
        <v>528000</v>
      </c>
      <c r="J105" s="18">
        <v>-83.266300000000001</v>
      </c>
      <c r="K105" s="18">
        <v>-83.256699999999995</v>
      </c>
      <c r="L105" s="76"/>
    </row>
    <row r="106" spans="1:12">
      <c r="A106" s="74" t="s">
        <v>16</v>
      </c>
      <c r="B106" s="13" t="s">
        <v>17</v>
      </c>
      <c r="C106" s="13">
        <v>623334</v>
      </c>
      <c r="D106" s="18">
        <v>13.8042</v>
      </c>
      <c r="E106" s="18">
        <v>14.057700000000001</v>
      </c>
      <c r="F106" s="75">
        <f>10*LOG((10^(D106/10)+10^(D107/10)+10^(D108/10)+10^(E106/10)+10^(E107/10)+10^(E108/10))/6)</f>
        <v>12.955595603718979</v>
      </c>
      <c r="H106" s="13" t="s">
        <v>17</v>
      </c>
      <c r="I106" s="13">
        <v>623334</v>
      </c>
      <c r="J106" s="18">
        <v>-84.754800000000003</v>
      </c>
      <c r="K106" s="18">
        <v>-84.809799999999996</v>
      </c>
      <c r="L106" s="75">
        <f>10*LOG(6/((1/10^(J106/10))+(1/10^(J107/10))+(1/10^(J108/10))+(1/10^(K106/10))+(1/10^(K107/10))+(1/10^(K108/10))))</f>
        <v>-83.963825257899288</v>
      </c>
    </row>
    <row r="107" spans="1:12">
      <c r="A107" s="74"/>
      <c r="B107" s="13" t="s">
        <v>18</v>
      </c>
      <c r="C107" s="13">
        <v>636666</v>
      </c>
      <c r="D107" s="18">
        <v>13.440799999999999</v>
      </c>
      <c r="E107" s="18">
        <v>13.760999999999999</v>
      </c>
      <c r="F107" s="76"/>
      <c r="H107" s="13" t="s">
        <v>18</v>
      </c>
      <c r="I107" s="13">
        <v>636666</v>
      </c>
      <c r="J107" s="18">
        <v>-85.208600000000004</v>
      </c>
      <c r="K107" s="18">
        <v>-84.542699999999996</v>
      </c>
      <c r="L107" s="76"/>
    </row>
    <row r="108" spans="1:12">
      <c r="A108" s="74"/>
      <c r="B108" s="13" t="s">
        <v>19</v>
      </c>
      <c r="C108" s="13">
        <v>650000</v>
      </c>
      <c r="D108" s="18">
        <v>11.116400000000001</v>
      </c>
      <c r="E108" s="18">
        <v>10.103999999999999</v>
      </c>
      <c r="F108" s="76"/>
      <c r="H108" s="13" t="s">
        <v>19</v>
      </c>
      <c r="I108" s="13">
        <v>650000</v>
      </c>
      <c r="J108" s="18">
        <v>-81.466700000000003</v>
      </c>
      <c r="K108" s="18">
        <v>-81.351299999999995</v>
      </c>
      <c r="L108" s="76"/>
    </row>
    <row r="110" spans="1:12" ht="15.75" thickBot="1"/>
    <row r="111" spans="1:12" ht="16.5" thickBot="1">
      <c r="A111" s="77" t="s">
        <v>68</v>
      </c>
      <c r="B111" s="78"/>
      <c r="C111" s="78"/>
      <c r="D111" s="78"/>
      <c r="E111" s="78"/>
      <c r="F111" s="78"/>
      <c r="G111" s="78"/>
      <c r="H111" s="78"/>
      <c r="I111" s="78"/>
      <c r="J111" s="78"/>
      <c r="K111" s="78"/>
      <c r="L111" s="79"/>
    </row>
    <row r="112" spans="1:12">
      <c r="A112" s="80" t="s">
        <v>12</v>
      </c>
      <c r="B112" s="82" t="s">
        <v>44</v>
      </c>
      <c r="C112" s="82"/>
      <c r="D112" s="84" t="s">
        <v>20</v>
      </c>
      <c r="E112" s="84"/>
      <c r="F112" s="82" t="s">
        <v>45</v>
      </c>
      <c r="H112" s="82" t="s">
        <v>44</v>
      </c>
      <c r="I112" s="82"/>
      <c r="J112" s="84" t="s">
        <v>21</v>
      </c>
      <c r="K112" s="84"/>
      <c r="L112" s="82" t="s">
        <v>46</v>
      </c>
    </row>
    <row r="113" spans="1:12" ht="15.75" thickBot="1">
      <c r="A113" s="81"/>
      <c r="B113" s="83"/>
      <c r="C113" s="83"/>
      <c r="D113" s="15" t="s">
        <v>13</v>
      </c>
      <c r="E113" s="15" t="s">
        <v>14</v>
      </c>
      <c r="F113" s="83"/>
      <c r="H113" s="83"/>
      <c r="I113" s="83"/>
      <c r="J113" s="15" t="s">
        <v>13</v>
      </c>
      <c r="K113" s="15" t="s">
        <v>14</v>
      </c>
      <c r="L113" s="83"/>
    </row>
    <row r="114" spans="1:12">
      <c r="A114" s="73" t="s">
        <v>15</v>
      </c>
      <c r="B114" s="14" t="s">
        <v>17</v>
      </c>
      <c r="C114" s="14">
        <v>509202</v>
      </c>
      <c r="D114" s="18">
        <v>12.732200000000001</v>
      </c>
      <c r="E114" s="18">
        <v>12.724600000000001</v>
      </c>
      <c r="F114" s="75">
        <f>10*LOG((10^(D114/10)+10^(D115/10)+10^(D116/10)+10^(E114/10)+10^(E115/10)+10^(E116/10))/6)</f>
        <v>13.274392596308019</v>
      </c>
      <c r="H114" s="14" t="s">
        <v>17</v>
      </c>
      <c r="I114" s="14">
        <v>509202</v>
      </c>
      <c r="J114" s="18">
        <v>-81.334199999999996</v>
      </c>
      <c r="K114" s="18">
        <v>-80.926599999999993</v>
      </c>
      <c r="L114" s="75">
        <f>10*LOG(6/((1/10^(J114/10))+(1/10^(J115/10))+(1/10^(J116/10))+(1/10^(K114/10))+(1/10^(K115/10))+(1/10^(K116/10))))</f>
        <v>-82.162329022251029</v>
      </c>
    </row>
    <row r="115" spans="1:12">
      <c r="A115" s="74"/>
      <c r="B115" s="13" t="s">
        <v>18</v>
      </c>
      <c r="C115" s="13">
        <v>518598</v>
      </c>
      <c r="D115" s="18">
        <v>14.230600000000001</v>
      </c>
      <c r="E115" s="18">
        <v>11.7155</v>
      </c>
      <c r="F115" s="76"/>
      <c r="H115" s="13" t="s">
        <v>18</v>
      </c>
      <c r="I115" s="13">
        <v>518598</v>
      </c>
      <c r="J115" s="18">
        <v>-82.935500000000005</v>
      </c>
      <c r="K115" s="18">
        <v>-82.929599999999994</v>
      </c>
      <c r="L115" s="76"/>
    </row>
    <row r="116" spans="1:12">
      <c r="A116" s="74"/>
      <c r="B116" s="13" t="s">
        <v>19</v>
      </c>
      <c r="C116" s="13">
        <v>528000</v>
      </c>
      <c r="D116" s="18">
        <v>13.8401</v>
      </c>
      <c r="E116" s="18">
        <v>13.890599999999999</v>
      </c>
      <c r="F116" s="76"/>
      <c r="H116" s="13" t="s">
        <v>19</v>
      </c>
      <c r="I116" s="13">
        <v>528000</v>
      </c>
      <c r="J116" s="18">
        <v>-82.169799999999995</v>
      </c>
      <c r="K116" s="18">
        <v>-82.296700000000001</v>
      </c>
      <c r="L116" s="76"/>
    </row>
    <row r="117" spans="1:12">
      <c r="A117" s="74" t="s">
        <v>16</v>
      </c>
      <c r="B117" s="13" t="s">
        <v>17</v>
      </c>
      <c r="C117" s="13">
        <v>623334</v>
      </c>
      <c r="D117" s="18">
        <v>11.432499999999999</v>
      </c>
      <c r="E117" s="18">
        <v>11.397399999999999</v>
      </c>
      <c r="F117" s="75">
        <f>10*LOG((10^(D117/10)+10^(D118/10)+10^(D119/10)+10^(E117/10)+10^(E118/10)+10^(E119/10))/6)</f>
        <v>11.67575644357372</v>
      </c>
      <c r="H117" s="13" t="s">
        <v>17</v>
      </c>
      <c r="I117" s="13">
        <v>623334</v>
      </c>
      <c r="J117" s="18">
        <v>-84.462699999999998</v>
      </c>
      <c r="K117" s="18">
        <v>-84.125399999999999</v>
      </c>
      <c r="L117" s="75">
        <f>10*LOG(6/((1/10^(J117/10))+(1/10^(J118/10))+(1/10^(J119/10))+(1/10^(K117/10))+(1/10^(K118/10))+(1/10^(K119/10))))</f>
        <v>-84.175245303814052</v>
      </c>
    </row>
    <row r="118" spans="1:12">
      <c r="A118" s="74"/>
      <c r="B118" s="13" t="s">
        <v>18</v>
      </c>
      <c r="C118" s="13">
        <v>636666</v>
      </c>
      <c r="D118" s="18">
        <v>12.3926</v>
      </c>
      <c r="E118" s="18">
        <v>12.529299999999999</v>
      </c>
      <c r="F118" s="76"/>
      <c r="H118" s="13" t="s">
        <v>18</v>
      </c>
      <c r="I118" s="13">
        <v>636666</v>
      </c>
      <c r="J118" s="18">
        <v>-85.158500000000004</v>
      </c>
      <c r="K118" s="18">
        <v>-84.903400000000005</v>
      </c>
      <c r="L118" s="76"/>
    </row>
    <row r="119" spans="1:12">
      <c r="A119" s="74"/>
      <c r="B119" s="13" t="s">
        <v>19</v>
      </c>
      <c r="C119" s="13">
        <v>650000</v>
      </c>
      <c r="D119" s="18">
        <v>11.224399999999999</v>
      </c>
      <c r="E119" s="18">
        <v>10.8066</v>
      </c>
      <c r="F119" s="76"/>
      <c r="H119" s="13" t="s">
        <v>19</v>
      </c>
      <c r="I119" s="13">
        <v>650000</v>
      </c>
      <c r="J119" s="18">
        <v>-82.802400000000006</v>
      </c>
      <c r="K119" s="18">
        <v>-83.081599999999995</v>
      </c>
      <c r="L119" s="76"/>
    </row>
    <row r="121" spans="1:12" ht="15.75" thickBot="1"/>
    <row r="122" spans="1:12" ht="16.5" thickBot="1">
      <c r="A122" s="77" t="s">
        <v>69</v>
      </c>
      <c r="B122" s="78"/>
      <c r="C122" s="78"/>
      <c r="D122" s="78"/>
      <c r="E122" s="78"/>
      <c r="F122" s="78"/>
      <c r="G122" s="78"/>
      <c r="H122" s="78"/>
      <c r="I122" s="78"/>
      <c r="J122" s="78"/>
      <c r="K122" s="78"/>
      <c r="L122" s="79"/>
    </row>
    <row r="123" spans="1:12">
      <c r="A123" s="80" t="s">
        <v>12</v>
      </c>
      <c r="B123" s="82" t="s">
        <v>44</v>
      </c>
      <c r="C123" s="82"/>
      <c r="D123" s="84" t="s">
        <v>20</v>
      </c>
      <c r="E123" s="84"/>
      <c r="F123" s="82" t="s">
        <v>45</v>
      </c>
      <c r="H123" s="82" t="s">
        <v>44</v>
      </c>
      <c r="I123" s="82"/>
      <c r="J123" s="84" t="s">
        <v>21</v>
      </c>
      <c r="K123" s="84"/>
      <c r="L123" s="82" t="s">
        <v>46</v>
      </c>
    </row>
    <row r="124" spans="1:12" ht="15.75" thickBot="1">
      <c r="A124" s="81"/>
      <c r="B124" s="83"/>
      <c r="C124" s="83"/>
      <c r="D124" s="15" t="s">
        <v>13</v>
      </c>
      <c r="E124" s="15" t="s">
        <v>14</v>
      </c>
      <c r="F124" s="83"/>
      <c r="H124" s="83"/>
      <c r="I124" s="83"/>
      <c r="J124" s="15" t="s">
        <v>13</v>
      </c>
      <c r="K124" s="15" t="s">
        <v>14</v>
      </c>
      <c r="L124" s="83"/>
    </row>
    <row r="125" spans="1:12">
      <c r="A125" s="73" t="s">
        <v>15</v>
      </c>
      <c r="B125" s="14" t="s">
        <v>17</v>
      </c>
      <c r="C125" s="14">
        <v>509202</v>
      </c>
      <c r="D125" s="18">
        <v>12.595599999999999</v>
      </c>
      <c r="E125" s="18">
        <v>11.9872</v>
      </c>
      <c r="F125" s="75">
        <f>10*LOG((10^(D125/10)+10^(D126/10)+10^(D127/10)+10^(E125/10)+10^(E126/10)+10^(E127/10))/6)</f>
        <v>13.334941935199589</v>
      </c>
      <c r="H125" s="14" t="s">
        <v>17</v>
      </c>
      <c r="I125" s="14">
        <v>509202</v>
      </c>
      <c r="J125" s="18">
        <v>-82.999300000000005</v>
      </c>
      <c r="K125" s="18">
        <v>-82.445899999999995</v>
      </c>
      <c r="L125" s="75">
        <f>10*LOG(6/((1/10^(J125/10))+(1/10^(J126/10))+(1/10^(J127/10))+(1/10^(K125/10))+(1/10^(K126/10))+(1/10^(K127/10))))</f>
        <v>-83.880305672824562</v>
      </c>
    </row>
    <row r="126" spans="1:12">
      <c r="A126" s="74"/>
      <c r="B126" s="13" t="s">
        <v>18</v>
      </c>
      <c r="C126" s="13">
        <v>518598</v>
      </c>
      <c r="D126" s="18">
        <v>14.336</v>
      </c>
      <c r="E126" s="18">
        <v>13.975099999999999</v>
      </c>
      <c r="F126" s="76"/>
      <c r="H126" s="13" t="s">
        <v>18</v>
      </c>
      <c r="I126" s="13">
        <v>518598</v>
      </c>
      <c r="J126" s="18">
        <v>-84.447900000000004</v>
      </c>
      <c r="K126" s="18">
        <v>-84.301699999999997</v>
      </c>
      <c r="L126" s="76"/>
    </row>
    <row r="127" spans="1:12">
      <c r="A127" s="74"/>
      <c r="B127" s="13" t="s">
        <v>19</v>
      </c>
      <c r="C127" s="13">
        <v>528000</v>
      </c>
      <c r="D127" s="18">
        <v>13.1586</v>
      </c>
      <c r="E127" s="18">
        <v>13.526400000000001</v>
      </c>
      <c r="F127" s="76"/>
      <c r="H127" s="13" t="s">
        <v>19</v>
      </c>
      <c r="I127" s="13">
        <v>528000</v>
      </c>
      <c r="J127" s="18">
        <v>-84.115300000000005</v>
      </c>
      <c r="K127" s="18">
        <v>-84.553899999999999</v>
      </c>
      <c r="L127" s="76"/>
    </row>
    <row r="128" spans="1:12">
      <c r="A128" s="74" t="s">
        <v>16</v>
      </c>
      <c r="B128" s="13" t="s">
        <v>17</v>
      </c>
      <c r="C128" s="13">
        <v>623334</v>
      </c>
      <c r="D128" s="18">
        <v>13.1989</v>
      </c>
      <c r="E128" s="18">
        <v>13.6318</v>
      </c>
      <c r="F128" s="75">
        <f>10*LOG((10^(D128/10)+10^(D129/10)+10^(D130/10)+10^(E128/10)+10^(E129/10)+10^(E130/10))/6)</f>
        <v>13.440903331813525</v>
      </c>
      <c r="H128" s="13" t="s">
        <v>17</v>
      </c>
      <c r="I128" s="13">
        <v>623334</v>
      </c>
      <c r="J128" s="18">
        <v>-82.484899999999996</v>
      </c>
      <c r="K128" s="18">
        <v>-82.852699999999999</v>
      </c>
      <c r="L128" s="75">
        <f>10*LOG(6/((1/10^(J128/10))+(1/10^(J129/10))+(1/10^(J130/10))+(1/10^(K128/10))+(1/10^(K129/10))+(1/10^(K130/10))))</f>
        <v>-83.223787297925185</v>
      </c>
    </row>
    <row r="129" spans="1:12">
      <c r="A129" s="74"/>
      <c r="B129" s="13" t="s">
        <v>18</v>
      </c>
      <c r="C129" s="13">
        <v>636666</v>
      </c>
      <c r="D129" s="18">
        <v>14.1515</v>
      </c>
      <c r="E129" s="18">
        <v>14.7514</v>
      </c>
      <c r="F129" s="76"/>
      <c r="H129" s="13" t="s">
        <v>18</v>
      </c>
      <c r="I129" s="13">
        <v>636666</v>
      </c>
      <c r="J129" s="18">
        <v>-84.631100000000004</v>
      </c>
      <c r="K129" s="18">
        <v>-85.210899999999995</v>
      </c>
      <c r="L129" s="76"/>
    </row>
    <row r="130" spans="1:12">
      <c r="A130" s="74"/>
      <c r="B130" s="13" t="s">
        <v>19</v>
      </c>
      <c r="C130" s="13">
        <v>650000</v>
      </c>
      <c r="D130" s="18">
        <v>11.4153</v>
      </c>
      <c r="E130" s="18">
        <v>12.7454</v>
      </c>
      <c r="F130" s="76"/>
      <c r="H130" s="13" t="s">
        <v>19</v>
      </c>
      <c r="I130" s="13">
        <v>650000</v>
      </c>
      <c r="J130" s="18">
        <v>-80.888300000000001</v>
      </c>
      <c r="K130" s="18">
        <v>-81.620999999999995</v>
      </c>
      <c r="L130" s="76"/>
    </row>
    <row r="132" spans="1:12" ht="15.75" thickBot="1"/>
    <row r="133" spans="1:12" ht="16.5" thickBot="1">
      <c r="A133" s="77" t="s">
        <v>70</v>
      </c>
      <c r="B133" s="78"/>
      <c r="C133" s="78"/>
      <c r="D133" s="78"/>
      <c r="E133" s="78"/>
      <c r="F133" s="78"/>
      <c r="G133" s="78"/>
      <c r="H133" s="78"/>
      <c r="I133" s="78"/>
      <c r="J133" s="78"/>
      <c r="K133" s="78"/>
      <c r="L133" s="79"/>
    </row>
    <row r="134" spans="1:12">
      <c r="A134" s="80" t="s">
        <v>12</v>
      </c>
      <c r="B134" s="82" t="s">
        <v>44</v>
      </c>
      <c r="C134" s="82"/>
      <c r="D134" s="84" t="s">
        <v>20</v>
      </c>
      <c r="E134" s="84"/>
      <c r="F134" s="82" t="s">
        <v>45</v>
      </c>
      <c r="H134" s="82" t="s">
        <v>44</v>
      </c>
      <c r="I134" s="82"/>
      <c r="J134" s="84" t="s">
        <v>21</v>
      </c>
      <c r="K134" s="84"/>
      <c r="L134" s="82" t="s">
        <v>46</v>
      </c>
    </row>
    <row r="135" spans="1:12" ht="15.75" thickBot="1">
      <c r="A135" s="81"/>
      <c r="B135" s="83"/>
      <c r="C135" s="83"/>
      <c r="D135" s="15" t="s">
        <v>13</v>
      </c>
      <c r="E135" s="15" t="s">
        <v>14</v>
      </c>
      <c r="F135" s="83"/>
      <c r="H135" s="83"/>
      <c r="I135" s="83"/>
      <c r="J135" s="15" t="s">
        <v>13</v>
      </c>
      <c r="K135" s="15" t="s">
        <v>14</v>
      </c>
      <c r="L135" s="83"/>
    </row>
    <row r="136" spans="1:12">
      <c r="A136" s="73" t="s">
        <v>15</v>
      </c>
      <c r="B136" s="14" t="s">
        <v>17</v>
      </c>
      <c r="C136" s="14">
        <v>509202</v>
      </c>
      <c r="D136" s="18">
        <v>11.3817</v>
      </c>
      <c r="E136" s="18">
        <v>13.192500000000001</v>
      </c>
      <c r="F136" s="75">
        <f>10*LOG((10^(D136/10)+10^(D137/10)+10^(D138/10)+10^(E136/10)+10^(E137/10)+10^(E138/10))/6)</f>
        <v>12.81659894921326</v>
      </c>
      <c r="H136" s="14" t="s">
        <v>17</v>
      </c>
      <c r="I136" s="14">
        <v>509202</v>
      </c>
      <c r="J136" s="18">
        <v>-83.577799999999996</v>
      </c>
      <c r="K136" s="18">
        <v>-85.438000000000002</v>
      </c>
      <c r="L136" s="75">
        <f>10*LOG(6/((1/10^(J136/10))+(1/10^(J137/10))+(1/10^(J138/10))+(1/10^(K136/10))+(1/10^(K137/10))+(1/10^(K138/10))))</f>
        <v>-84.892718644584463</v>
      </c>
    </row>
    <row r="137" spans="1:12">
      <c r="A137" s="74"/>
      <c r="B137" s="13" t="s">
        <v>18</v>
      </c>
      <c r="C137" s="13">
        <v>518598</v>
      </c>
      <c r="D137" s="18">
        <v>12.8522</v>
      </c>
      <c r="E137" s="18">
        <v>13.6364</v>
      </c>
      <c r="F137" s="76"/>
      <c r="H137" s="13" t="s">
        <v>18</v>
      </c>
      <c r="I137" s="13">
        <v>518598</v>
      </c>
      <c r="J137" s="18">
        <v>-84.238100000000003</v>
      </c>
      <c r="K137" s="18">
        <v>-85.808899999999994</v>
      </c>
      <c r="L137" s="76"/>
    </row>
    <row r="138" spans="1:12">
      <c r="A138" s="74"/>
      <c r="B138" s="13" t="s">
        <v>19</v>
      </c>
      <c r="C138" s="13">
        <v>528000</v>
      </c>
      <c r="D138" s="18">
        <v>12.43</v>
      </c>
      <c r="E138" s="18">
        <v>13.0702</v>
      </c>
      <c r="F138" s="76"/>
      <c r="H138" s="13" t="s">
        <v>19</v>
      </c>
      <c r="I138" s="13">
        <v>528000</v>
      </c>
      <c r="J138" s="18">
        <v>-84.103300000000004</v>
      </c>
      <c r="K138" s="18">
        <v>-85.679900000000004</v>
      </c>
      <c r="L138" s="76"/>
    </row>
    <row r="139" spans="1:12">
      <c r="A139" s="74" t="s">
        <v>16</v>
      </c>
      <c r="B139" s="13" t="s">
        <v>17</v>
      </c>
      <c r="C139" s="13">
        <v>623334</v>
      </c>
      <c r="D139" s="18">
        <v>11.4278</v>
      </c>
      <c r="E139" s="18">
        <v>11.017300000000001</v>
      </c>
      <c r="F139" s="75">
        <f>10*LOG((10^(D139/10)+10^(D140/10)+10^(D141/10)+10^(E139/10)+10^(E140/10)+10^(E141/10))/6)</f>
        <v>11.118808472060486</v>
      </c>
      <c r="H139" s="13" t="s">
        <v>17</v>
      </c>
      <c r="I139" s="13">
        <v>623334</v>
      </c>
      <c r="J139" s="18">
        <v>-83.958100000000002</v>
      </c>
      <c r="K139" s="18">
        <v>-83.820300000000003</v>
      </c>
      <c r="L139" s="75">
        <f>10*LOG(6/((1/10^(J139/10))+(1/10^(J140/10))+(1/10^(J141/10))+(1/10^(K139/10))+(1/10^(K140/10))+(1/10^(K141/10))))</f>
        <v>-84.876621766249912</v>
      </c>
    </row>
    <row r="140" spans="1:12">
      <c r="A140" s="74"/>
      <c r="B140" s="13" t="s">
        <v>18</v>
      </c>
      <c r="C140" s="13">
        <v>636666</v>
      </c>
      <c r="D140" s="18">
        <v>11.7058</v>
      </c>
      <c r="E140" s="18">
        <v>11.650600000000001</v>
      </c>
      <c r="F140" s="76"/>
      <c r="H140" s="13" t="s">
        <v>18</v>
      </c>
      <c r="I140" s="13">
        <v>636666</v>
      </c>
      <c r="J140" s="18">
        <v>-86.453000000000003</v>
      </c>
      <c r="K140" s="18">
        <v>-86.411000000000001</v>
      </c>
      <c r="L140" s="76"/>
    </row>
    <row r="141" spans="1:12">
      <c r="A141" s="74"/>
      <c r="B141" s="13" t="s">
        <v>19</v>
      </c>
      <c r="C141" s="13">
        <v>650000</v>
      </c>
      <c r="D141" s="18">
        <v>10.1188</v>
      </c>
      <c r="E141" s="18">
        <v>10.5639</v>
      </c>
      <c r="F141" s="76"/>
      <c r="H141" s="13" t="s">
        <v>19</v>
      </c>
      <c r="I141" s="13">
        <v>650000</v>
      </c>
      <c r="J141" s="18">
        <v>-83.693700000000007</v>
      </c>
      <c r="K141" s="18">
        <v>-83.817599999999999</v>
      </c>
      <c r="L141" s="76"/>
    </row>
    <row r="143" spans="1:12" ht="15.75" thickBot="1"/>
    <row r="144" spans="1:12" ht="16.5" thickBot="1">
      <c r="A144" s="77" t="s">
        <v>73</v>
      </c>
      <c r="B144" s="78"/>
      <c r="C144" s="78"/>
      <c r="D144" s="78"/>
      <c r="E144" s="78"/>
      <c r="F144" s="78"/>
      <c r="G144" s="78"/>
      <c r="H144" s="78"/>
      <c r="I144" s="78"/>
      <c r="J144" s="78"/>
      <c r="K144" s="78"/>
      <c r="L144" s="79"/>
    </row>
    <row r="145" spans="1:12">
      <c r="A145" s="80" t="s">
        <v>12</v>
      </c>
      <c r="B145" s="82" t="s">
        <v>44</v>
      </c>
      <c r="C145" s="82"/>
      <c r="D145" s="84" t="s">
        <v>20</v>
      </c>
      <c r="E145" s="84"/>
      <c r="F145" s="82" t="s">
        <v>45</v>
      </c>
      <c r="H145" s="82" t="s">
        <v>44</v>
      </c>
      <c r="I145" s="82"/>
      <c r="J145" s="84" t="s">
        <v>21</v>
      </c>
      <c r="K145" s="84"/>
      <c r="L145" s="82" t="s">
        <v>46</v>
      </c>
    </row>
    <row r="146" spans="1:12" ht="15.75" thickBot="1">
      <c r="A146" s="81"/>
      <c r="B146" s="83"/>
      <c r="C146" s="83"/>
      <c r="D146" s="15" t="s">
        <v>13</v>
      </c>
      <c r="E146" s="15" t="s">
        <v>14</v>
      </c>
      <c r="F146" s="83"/>
      <c r="H146" s="83"/>
      <c r="I146" s="83"/>
      <c r="J146" s="15" t="s">
        <v>13</v>
      </c>
      <c r="K146" s="15" t="s">
        <v>14</v>
      </c>
      <c r="L146" s="83"/>
    </row>
    <row r="147" spans="1:12">
      <c r="A147" s="73" t="s">
        <v>15</v>
      </c>
      <c r="B147" s="14" t="s">
        <v>17</v>
      </c>
      <c r="C147" s="14">
        <v>509202</v>
      </c>
      <c r="D147" s="18">
        <v>15.526899999999999</v>
      </c>
      <c r="E147" s="18">
        <v>15.552199999999999</v>
      </c>
      <c r="F147" s="75">
        <f>10*LOG((10^(D147/10)+10^(D148/10)+10^(D149/10)+10^(E147/10)+10^(E148/10)+10^(E149/10))/6)</f>
        <v>15.602518313633283</v>
      </c>
      <c r="H147" s="14" t="s">
        <v>17</v>
      </c>
      <c r="I147" s="14">
        <v>509202</v>
      </c>
      <c r="J147" s="18">
        <v>-86.644400000000005</v>
      </c>
      <c r="K147" s="18">
        <v>-86.583500000000001</v>
      </c>
      <c r="L147" s="75">
        <f>10*LOG(6/((1/10^(J147/10))+(1/10^(J148/10))+(1/10^(J149/10))+(1/10^(K147/10))+(1/10^(K148/10))+(1/10^(K149/10))))</f>
        <v>-86.78533947762881</v>
      </c>
    </row>
    <row r="148" spans="1:12">
      <c r="A148" s="74"/>
      <c r="B148" s="13" t="s">
        <v>18</v>
      </c>
      <c r="C148" s="13">
        <v>518598</v>
      </c>
      <c r="D148" s="18">
        <v>16.104900000000001</v>
      </c>
      <c r="E148" s="18">
        <v>16.0883</v>
      </c>
      <c r="F148" s="76"/>
      <c r="H148" s="13" t="s">
        <v>18</v>
      </c>
      <c r="I148" s="13">
        <v>518598</v>
      </c>
      <c r="J148" s="18">
        <v>-87.145300000000006</v>
      </c>
      <c r="K148" s="18">
        <v>-86.816000000000003</v>
      </c>
      <c r="L148" s="76"/>
    </row>
    <row r="149" spans="1:12">
      <c r="A149" s="74"/>
      <c r="B149" s="13" t="s">
        <v>19</v>
      </c>
      <c r="C149" s="13">
        <v>528000</v>
      </c>
      <c r="D149" s="18">
        <v>15.2402</v>
      </c>
      <c r="E149" s="18">
        <v>14.9869</v>
      </c>
      <c r="F149" s="76"/>
      <c r="H149" s="13" t="s">
        <v>19</v>
      </c>
      <c r="I149" s="13">
        <v>528000</v>
      </c>
      <c r="J149" s="18">
        <v>-86.900899999999993</v>
      </c>
      <c r="K149" s="18">
        <v>-86.593900000000005</v>
      </c>
      <c r="L149" s="76"/>
    </row>
    <row r="150" spans="1:12">
      <c r="A150" s="74" t="s">
        <v>16</v>
      </c>
      <c r="B150" s="13" t="s">
        <v>17</v>
      </c>
      <c r="C150" s="13">
        <v>623334</v>
      </c>
      <c r="D150" s="18">
        <v>14.1792</v>
      </c>
      <c r="E150" s="18">
        <v>13.219799999999999</v>
      </c>
      <c r="F150" s="75">
        <f>10*LOG((10^(D150/10)+10^(D151/10)+10^(D152/10)+10^(E150/10)+10^(E151/10)+10^(E152/10))/6)</f>
        <v>14.807368283454561</v>
      </c>
      <c r="H150" s="13" t="s">
        <v>17</v>
      </c>
      <c r="I150" s="13">
        <v>623334</v>
      </c>
      <c r="J150" s="18">
        <v>-83.72</v>
      </c>
      <c r="K150" s="18">
        <v>-84.05</v>
      </c>
      <c r="L150" s="75">
        <f>10*LOG(6/((1/10^(J150/10))+(1/10^(J151/10))+(1/10^(J152/10))+(1/10^(K150/10))+(1/10^(K151/10))+(1/10^(K152/10))))</f>
        <v>-85.335048559217483</v>
      </c>
    </row>
    <row r="151" spans="1:12">
      <c r="A151" s="74"/>
      <c r="B151" s="13" t="s">
        <v>18</v>
      </c>
      <c r="C151" s="13">
        <v>636666</v>
      </c>
      <c r="D151" s="18">
        <v>16.466000000000001</v>
      </c>
      <c r="E151" s="18">
        <v>15.709</v>
      </c>
      <c r="F151" s="76"/>
      <c r="H151" s="13" t="s">
        <v>18</v>
      </c>
      <c r="I151" s="13">
        <v>636666</v>
      </c>
      <c r="J151" s="18">
        <v>-84.83</v>
      </c>
      <c r="K151" s="18">
        <v>-86.822599999999994</v>
      </c>
      <c r="L151" s="76"/>
    </row>
    <row r="152" spans="1:12">
      <c r="A152" s="74"/>
      <c r="B152" s="13" t="s">
        <v>19</v>
      </c>
      <c r="C152" s="13">
        <v>650000</v>
      </c>
      <c r="D152" s="18">
        <v>14.7323</v>
      </c>
      <c r="E152" s="18">
        <v>13.6279</v>
      </c>
      <c r="F152" s="76"/>
      <c r="H152" s="13" t="s">
        <v>19</v>
      </c>
      <c r="I152" s="13">
        <v>650000</v>
      </c>
      <c r="J152" s="18">
        <v>-85.78</v>
      </c>
      <c r="K152" s="18">
        <v>-85.98</v>
      </c>
      <c r="L152" s="76"/>
    </row>
    <row r="154" spans="1:12" ht="15.75" thickBot="1"/>
    <row r="155" spans="1:12" ht="16.5" thickBot="1">
      <c r="A155" s="77" t="s">
        <v>71</v>
      </c>
      <c r="B155" s="78"/>
      <c r="C155" s="78"/>
      <c r="D155" s="78"/>
      <c r="E155" s="78"/>
      <c r="F155" s="78"/>
      <c r="G155" s="78"/>
      <c r="H155" s="78"/>
      <c r="I155" s="78"/>
      <c r="J155" s="78"/>
      <c r="K155" s="78"/>
      <c r="L155" s="79"/>
    </row>
    <row r="156" spans="1:12">
      <c r="A156" s="80" t="s">
        <v>12</v>
      </c>
      <c r="B156" s="82" t="s">
        <v>44</v>
      </c>
      <c r="C156" s="82"/>
      <c r="D156" s="84" t="s">
        <v>20</v>
      </c>
      <c r="E156" s="84"/>
      <c r="F156" s="82" t="s">
        <v>45</v>
      </c>
      <c r="H156" s="82" t="s">
        <v>44</v>
      </c>
      <c r="I156" s="82"/>
      <c r="J156" s="84" t="s">
        <v>21</v>
      </c>
      <c r="K156" s="84"/>
      <c r="L156" s="82" t="s">
        <v>46</v>
      </c>
    </row>
    <row r="157" spans="1:12" ht="15.75" thickBot="1">
      <c r="A157" s="81"/>
      <c r="B157" s="83"/>
      <c r="C157" s="83"/>
      <c r="D157" s="15" t="s">
        <v>13</v>
      </c>
      <c r="E157" s="15" t="s">
        <v>14</v>
      </c>
      <c r="F157" s="83"/>
      <c r="H157" s="83"/>
      <c r="I157" s="83"/>
      <c r="J157" s="15" t="s">
        <v>13</v>
      </c>
      <c r="K157" s="15" t="s">
        <v>14</v>
      </c>
      <c r="L157" s="83"/>
    </row>
    <row r="158" spans="1:12">
      <c r="A158" s="73" t="s">
        <v>15</v>
      </c>
      <c r="B158" s="14" t="s">
        <v>17</v>
      </c>
      <c r="C158" s="14">
        <v>509202</v>
      </c>
      <c r="D158" s="18">
        <v>14.1031</v>
      </c>
      <c r="E158" s="18">
        <v>13.8804</v>
      </c>
      <c r="F158" s="75">
        <f>10*LOG((10^(D158/10)+10^(D159/10)+10^(D160/10)+10^(E158/10)+10^(E159/10)+10^(E160/10))/6)</f>
        <v>13.431361683107532</v>
      </c>
      <c r="H158" s="14" t="s">
        <v>17</v>
      </c>
      <c r="I158" s="14">
        <v>509202</v>
      </c>
      <c r="J158" s="18">
        <v>-82.622699999999995</v>
      </c>
      <c r="K158" s="18">
        <v>-81.843699999999998</v>
      </c>
      <c r="L158" s="75">
        <f>10*LOG(6/((1/10^(J158/10))+(1/10^(J159/10))+(1/10^(J160/10))+(1/10^(K158/10))+(1/10^(K159/10))+(1/10^(K160/10))))</f>
        <v>-82.192893584772634</v>
      </c>
    </row>
    <row r="159" spans="1:12">
      <c r="A159" s="74"/>
      <c r="B159" s="13" t="s">
        <v>18</v>
      </c>
      <c r="C159" s="13">
        <v>518598</v>
      </c>
      <c r="D159" s="18">
        <v>13.8476</v>
      </c>
      <c r="E159" s="18">
        <v>13.8453</v>
      </c>
      <c r="F159" s="76"/>
      <c r="H159" s="13" t="s">
        <v>18</v>
      </c>
      <c r="I159" s="13">
        <v>518598</v>
      </c>
      <c r="J159" s="18">
        <v>-82.602699999999999</v>
      </c>
      <c r="K159" s="18">
        <v>-82.546999999999997</v>
      </c>
      <c r="L159" s="76"/>
    </row>
    <row r="160" spans="1:12">
      <c r="A160" s="74"/>
      <c r="B160" s="13" t="s">
        <v>19</v>
      </c>
      <c r="C160" s="13">
        <v>528000</v>
      </c>
      <c r="D160" s="18">
        <v>12.1546</v>
      </c>
      <c r="E160" s="18">
        <v>12.3407</v>
      </c>
      <c r="F160" s="76"/>
      <c r="H160" s="13" t="s">
        <v>19</v>
      </c>
      <c r="I160" s="13">
        <v>528000</v>
      </c>
      <c r="J160" s="18">
        <v>-82.077200000000005</v>
      </c>
      <c r="K160" s="18">
        <v>-81.307699999999997</v>
      </c>
      <c r="L160" s="76"/>
    </row>
    <row r="161" spans="1:12">
      <c r="A161" s="74" t="s">
        <v>16</v>
      </c>
      <c r="B161" s="13" t="s">
        <v>17</v>
      </c>
      <c r="C161" s="13">
        <v>623334</v>
      </c>
      <c r="D161" s="18">
        <v>12.052</v>
      </c>
      <c r="E161" s="18">
        <v>12.931800000000001</v>
      </c>
      <c r="F161" s="75">
        <f>10*LOG((10^(D161/10)+10^(D162/10)+10^(D163/10)+10^(E161/10)+10^(E162/10)+10^(E163/10))/6)</f>
        <v>12.657830833550094</v>
      </c>
      <c r="H161" s="13" t="s">
        <v>17</v>
      </c>
      <c r="I161" s="13">
        <v>623334</v>
      </c>
      <c r="J161" s="18">
        <v>-84.217299999999994</v>
      </c>
      <c r="K161" s="18">
        <v>-85.082599999999999</v>
      </c>
      <c r="L161" s="75">
        <f>10*LOG(6/((1/10^(J161/10))+(1/10^(J162/10))+(1/10^(J163/10))+(1/10^(K161/10))+(1/10^(K162/10))+(1/10^(K163/10))))</f>
        <v>-84.70490539376749</v>
      </c>
    </row>
    <row r="162" spans="1:12">
      <c r="A162" s="74"/>
      <c r="B162" s="13" t="s">
        <v>18</v>
      </c>
      <c r="C162" s="13">
        <v>636666</v>
      </c>
      <c r="D162" s="18">
        <v>13.574999999999999</v>
      </c>
      <c r="E162" s="18">
        <v>14.361499999999999</v>
      </c>
      <c r="F162" s="76"/>
      <c r="H162" s="13" t="s">
        <v>18</v>
      </c>
      <c r="I162" s="13">
        <v>636666</v>
      </c>
      <c r="J162" s="18">
        <v>-85.780799999999999</v>
      </c>
      <c r="K162" s="18">
        <v>-86.065399999999997</v>
      </c>
      <c r="L162" s="76"/>
    </row>
    <row r="163" spans="1:12">
      <c r="A163" s="74"/>
      <c r="B163" s="13" t="s">
        <v>19</v>
      </c>
      <c r="C163" s="13">
        <v>650000</v>
      </c>
      <c r="D163" s="18">
        <v>10.792400000000001</v>
      </c>
      <c r="E163" s="18">
        <v>11.1012</v>
      </c>
      <c r="F163" s="76"/>
      <c r="H163" s="13" t="s">
        <v>19</v>
      </c>
      <c r="I163" s="13">
        <v>650000</v>
      </c>
      <c r="J163" s="18">
        <v>-83.01</v>
      </c>
      <c r="K163" s="18">
        <v>-83.09</v>
      </c>
      <c r="L163" s="76"/>
    </row>
  </sheetData>
  <mergeCells count="210">
    <mergeCell ref="A158:A160"/>
    <mergeCell ref="F158:F160"/>
    <mergeCell ref="L158:L160"/>
    <mergeCell ref="A161:A163"/>
    <mergeCell ref="F161:F163"/>
    <mergeCell ref="L161:L163"/>
    <mergeCell ref="A155:L155"/>
    <mergeCell ref="A156:A157"/>
    <mergeCell ref="B156:C157"/>
    <mergeCell ref="D156:E156"/>
    <mergeCell ref="F156:F157"/>
    <mergeCell ref="H156:I157"/>
    <mergeCell ref="J156:K156"/>
    <mergeCell ref="L156:L157"/>
    <mergeCell ref="A147:A149"/>
    <mergeCell ref="F147:F149"/>
    <mergeCell ref="L147:L149"/>
    <mergeCell ref="A150:A152"/>
    <mergeCell ref="F150:F152"/>
    <mergeCell ref="L150:L152"/>
    <mergeCell ref="A144:L144"/>
    <mergeCell ref="A145:A146"/>
    <mergeCell ref="B145:C146"/>
    <mergeCell ref="D145:E145"/>
    <mergeCell ref="F145:F146"/>
    <mergeCell ref="H145:I146"/>
    <mergeCell ref="J145:K145"/>
    <mergeCell ref="L145:L146"/>
    <mergeCell ref="A136:A138"/>
    <mergeCell ref="F136:F138"/>
    <mergeCell ref="L136:L138"/>
    <mergeCell ref="A139:A141"/>
    <mergeCell ref="F139:F141"/>
    <mergeCell ref="L139:L141"/>
    <mergeCell ref="A133:L133"/>
    <mergeCell ref="A134:A135"/>
    <mergeCell ref="B134:C135"/>
    <mergeCell ref="D134:E134"/>
    <mergeCell ref="F134:F135"/>
    <mergeCell ref="H134:I135"/>
    <mergeCell ref="J134:K134"/>
    <mergeCell ref="L134:L135"/>
    <mergeCell ref="A125:A127"/>
    <mergeCell ref="F125:F127"/>
    <mergeCell ref="L125:L127"/>
    <mergeCell ref="A128:A130"/>
    <mergeCell ref="F128:F130"/>
    <mergeCell ref="L128:L130"/>
    <mergeCell ref="A122:L122"/>
    <mergeCell ref="A123:A124"/>
    <mergeCell ref="B123:C124"/>
    <mergeCell ref="D123:E123"/>
    <mergeCell ref="F123:F124"/>
    <mergeCell ref="H123:I124"/>
    <mergeCell ref="J123:K123"/>
    <mergeCell ref="L123:L124"/>
    <mergeCell ref="A114:A116"/>
    <mergeCell ref="F114:F116"/>
    <mergeCell ref="L114:L116"/>
    <mergeCell ref="A117:A119"/>
    <mergeCell ref="F117:F119"/>
    <mergeCell ref="L117:L119"/>
    <mergeCell ref="A111:L111"/>
    <mergeCell ref="A112:A113"/>
    <mergeCell ref="B112:C113"/>
    <mergeCell ref="D112:E112"/>
    <mergeCell ref="F112:F113"/>
    <mergeCell ref="H112:I113"/>
    <mergeCell ref="J112:K112"/>
    <mergeCell ref="L112:L113"/>
    <mergeCell ref="A103:A105"/>
    <mergeCell ref="F103:F105"/>
    <mergeCell ref="L103:L105"/>
    <mergeCell ref="A106:A108"/>
    <mergeCell ref="F106:F108"/>
    <mergeCell ref="L106:L108"/>
    <mergeCell ref="A100:L100"/>
    <mergeCell ref="A101:A102"/>
    <mergeCell ref="B101:C102"/>
    <mergeCell ref="D101:E101"/>
    <mergeCell ref="F101:F102"/>
    <mergeCell ref="H101:I102"/>
    <mergeCell ref="J101:K101"/>
    <mergeCell ref="L101:L102"/>
    <mergeCell ref="A92:A94"/>
    <mergeCell ref="F92:F94"/>
    <mergeCell ref="L92:L94"/>
    <mergeCell ref="A95:A97"/>
    <mergeCell ref="F95:F97"/>
    <mergeCell ref="L95:L97"/>
    <mergeCell ref="A89:L89"/>
    <mergeCell ref="A90:A91"/>
    <mergeCell ref="B90:C91"/>
    <mergeCell ref="D90:E90"/>
    <mergeCell ref="F90:F91"/>
    <mergeCell ref="H90:I91"/>
    <mergeCell ref="J90:K90"/>
    <mergeCell ref="L90:L91"/>
    <mergeCell ref="A81:A83"/>
    <mergeCell ref="F81:F83"/>
    <mergeCell ref="L81:L83"/>
    <mergeCell ref="A84:A86"/>
    <mergeCell ref="F84:F86"/>
    <mergeCell ref="L84:L86"/>
    <mergeCell ref="A78:L78"/>
    <mergeCell ref="A79:A80"/>
    <mergeCell ref="B79:C80"/>
    <mergeCell ref="D79:E79"/>
    <mergeCell ref="F79:F80"/>
    <mergeCell ref="H79:I80"/>
    <mergeCell ref="J79:K79"/>
    <mergeCell ref="L79:L80"/>
    <mergeCell ref="A70:A72"/>
    <mergeCell ref="F70:F72"/>
    <mergeCell ref="L70:L72"/>
    <mergeCell ref="A73:A75"/>
    <mergeCell ref="F73:F75"/>
    <mergeCell ref="L73:L75"/>
    <mergeCell ref="A67:L67"/>
    <mergeCell ref="A68:A69"/>
    <mergeCell ref="B68:C69"/>
    <mergeCell ref="D68:E68"/>
    <mergeCell ref="F68:F69"/>
    <mergeCell ref="H68:I69"/>
    <mergeCell ref="J68:K68"/>
    <mergeCell ref="L68:L69"/>
    <mergeCell ref="A59:A61"/>
    <mergeCell ref="F59:F61"/>
    <mergeCell ref="L59:L61"/>
    <mergeCell ref="A62:A64"/>
    <mergeCell ref="F62:F64"/>
    <mergeCell ref="L62:L64"/>
    <mergeCell ref="A56:L56"/>
    <mergeCell ref="A57:A58"/>
    <mergeCell ref="B57:C58"/>
    <mergeCell ref="D57:E57"/>
    <mergeCell ref="F57:F58"/>
    <mergeCell ref="H57:I58"/>
    <mergeCell ref="J57:K57"/>
    <mergeCell ref="L57:L58"/>
    <mergeCell ref="A48:A50"/>
    <mergeCell ref="F48:F50"/>
    <mergeCell ref="L48:L50"/>
    <mergeCell ref="A51:A53"/>
    <mergeCell ref="F51:F53"/>
    <mergeCell ref="L51:L53"/>
    <mergeCell ref="A45:L45"/>
    <mergeCell ref="A46:A47"/>
    <mergeCell ref="B46:C47"/>
    <mergeCell ref="D46:E46"/>
    <mergeCell ref="F46:F47"/>
    <mergeCell ref="H46:I47"/>
    <mergeCell ref="J46:K46"/>
    <mergeCell ref="L46:L47"/>
    <mergeCell ref="A37:A39"/>
    <mergeCell ref="F37:F39"/>
    <mergeCell ref="L37:L39"/>
    <mergeCell ref="A40:A42"/>
    <mergeCell ref="F40:F42"/>
    <mergeCell ref="L40:L42"/>
    <mergeCell ref="A34:L34"/>
    <mergeCell ref="A35:A36"/>
    <mergeCell ref="B35:C36"/>
    <mergeCell ref="D35:E35"/>
    <mergeCell ref="F35:F36"/>
    <mergeCell ref="H35:I36"/>
    <mergeCell ref="J35:K35"/>
    <mergeCell ref="L35:L36"/>
    <mergeCell ref="A26:A28"/>
    <mergeCell ref="F26:F28"/>
    <mergeCell ref="L26:L28"/>
    <mergeCell ref="A29:A31"/>
    <mergeCell ref="F29:F31"/>
    <mergeCell ref="L29:L31"/>
    <mergeCell ref="A23:L23"/>
    <mergeCell ref="A24:A25"/>
    <mergeCell ref="B24:C25"/>
    <mergeCell ref="D24:E24"/>
    <mergeCell ref="F24:F25"/>
    <mergeCell ref="H24:I25"/>
    <mergeCell ref="J24:K24"/>
    <mergeCell ref="L24:L25"/>
    <mergeCell ref="A15:A17"/>
    <mergeCell ref="F15:F17"/>
    <mergeCell ref="L15:L17"/>
    <mergeCell ref="A18:A20"/>
    <mergeCell ref="F18:F20"/>
    <mergeCell ref="L18:L20"/>
    <mergeCell ref="A12:L12"/>
    <mergeCell ref="A13:A14"/>
    <mergeCell ref="B13:C14"/>
    <mergeCell ref="D13:E13"/>
    <mergeCell ref="F13:F14"/>
    <mergeCell ref="H13:I14"/>
    <mergeCell ref="J13:K13"/>
    <mergeCell ref="L13:L14"/>
    <mergeCell ref="A4:A6"/>
    <mergeCell ref="F4:F6"/>
    <mergeCell ref="L4:L6"/>
    <mergeCell ref="A7:A9"/>
    <mergeCell ref="F7:F9"/>
    <mergeCell ref="L7:L9"/>
    <mergeCell ref="A1:L1"/>
    <mergeCell ref="A2:A3"/>
    <mergeCell ref="B2:C3"/>
    <mergeCell ref="D2:E2"/>
    <mergeCell ref="F2:F3"/>
    <mergeCell ref="H2:I3"/>
    <mergeCell ref="J2:K2"/>
    <mergeCell ref="L2:L3"/>
  </mergeCells>
  <pageMargins left="0.7" right="0.7" top="0.75" bottom="0.75" header="0.3" footer="0.3"/>
  <pageSetup paperSize="9" orientation="portrait" horizontalDpi="4294967294" r:id="rId1"/>
  <drawing r:id="rId2"/>
  <legacyDrawing r:id="rId3"/>
  <oleObjects>
    <mc:AlternateContent xmlns:mc="http://schemas.openxmlformats.org/markup-compatibility/2006">
      <mc:Choice Requires="x14">
        <oleObject progId="Equation.DSMT4" shapeId="20481" r:id="rId4">
          <objectPr defaultSize="0" autoPict="0" r:id="rId5">
            <anchor moveWithCells="1">
              <from>
                <xdr:col>12</xdr:col>
                <xdr:colOff>504825</xdr:colOff>
                <xdr:row>6</xdr:row>
                <xdr:rowOff>28575</xdr:rowOff>
              </from>
              <to>
                <xdr:col>22</xdr:col>
                <xdr:colOff>95250</xdr:colOff>
                <xdr:row>9</xdr:row>
                <xdr:rowOff>9525</xdr:rowOff>
              </to>
            </anchor>
          </objectPr>
        </oleObject>
      </mc:Choice>
      <mc:Fallback>
        <oleObject progId="Equation.DSMT4" shapeId="20481" r:id="rId4"/>
      </mc:Fallback>
    </mc:AlternateContent>
    <mc:AlternateContent xmlns:mc="http://schemas.openxmlformats.org/markup-compatibility/2006">
      <mc:Choice Requires="x14">
        <oleObject progId="Equation.DSMT4" shapeId="20482" r:id="rId6">
          <objectPr defaultSize="0" autoPict="0" r:id="rId7">
            <anchor moveWithCells="1">
              <from>
                <xdr:col>12</xdr:col>
                <xdr:colOff>523875</xdr:colOff>
                <xdr:row>10</xdr:row>
                <xdr:rowOff>76200</xdr:rowOff>
              </from>
              <to>
                <xdr:col>22</xdr:col>
                <xdr:colOff>114300</xdr:colOff>
                <xdr:row>12</xdr:row>
                <xdr:rowOff>171450</xdr:rowOff>
              </to>
            </anchor>
          </objectPr>
        </oleObject>
      </mc:Choice>
      <mc:Fallback>
        <oleObject progId="Equation.DSMT4" shapeId="20482" r:id="rId6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6C8BA-1839-487B-A38E-DF402FBF47E3}">
  <dimension ref="A1:O64"/>
  <sheetViews>
    <sheetView zoomScale="55" zoomScaleNormal="55" workbookViewId="0">
      <selection activeCell="L62" sqref="L62:L64"/>
    </sheetView>
  </sheetViews>
  <sheetFormatPr defaultRowHeight="15"/>
  <cols>
    <col min="1" max="5" width="9.140625" style="21"/>
    <col min="6" max="6" width="16" style="21" customWidth="1"/>
    <col min="7" max="11" width="9.140625" style="21"/>
    <col min="12" max="12" width="16.85546875" style="21" customWidth="1"/>
    <col min="13" max="16384" width="9.140625" style="21"/>
  </cols>
  <sheetData>
    <row r="1" spans="1:12" ht="16.149999999999999" customHeight="1" thickBot="1">
      <c r="A1" s="77" t="s">
        <v>154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9"/>
    </row>
    <row r="2" spans="1:12" ht="15" customHeight="1">
      <c r="A2" s="80" t="s">
        <v>12</v>
      </c>
      <c r="B2" s="82" t="s">
        <v>44</v>
      </c>
      <c r="C2" s="82"/>
      <c r="D2" s="84" t="s">
        <v>20</v>
      </c>
      <c r="E2" s="84"/>
      <c r="F2" s="82" t="s">
        <v>45</v>
      </c>
      <c r="H2" s="82" t="s">
        <v>44</v>
      </c>
      <c r="I2" s="82"/>
      <c r="J2" s="84" t="s">
        <v>21</v>
      </c>
      <c r="K2" s="84"/>
      <c r="L2" s="82" t="s">
        <v>46</v>
      </c>
    </row>
    <row r="3" spans="1:12" ht="15.75" thickBot="1">
      <c r="A3" s="81"/>
      <c r="B3" s="83"/>
      <c r="C3" s="83"/>
      <c r="D3" s="15" t="s">
        <v>13</v>
      </c>
      <c r="E3" s="15" t="s">
        <v>14</v>
      </c>
      <c r="F3" s="83"/>
      <c r="H3" s="83"/>
      <c r="I3" s="83"/>
      <c r="J3" s="15" t="s">
        <v>13</v>
      </c>
      <c r="K3" s="15" t="s">
        <v>14</v>
      </c>
      <c r="L3" s="83"/>
    </row>
    <row r="4" spans="1:12">
      <c r="A4" s="73" t="s">
        <v>15</v>
      </c>
      <c r="B4" s="14" t="s">
        <v>17</v>
      </c>
      <c r="C4" s="14">
        <v>509202</v>
      </c>
      <c r="D4" s="26">
        <v>12.100000000000001</v>
      </c>
      <c r="E4" s="26">
        <v>11.7</v>
      </c>
      <c r="F4" s="89">
        <f>10*LOG((10^(D4/10)+10^(D5/10)+10^(D6/10)+10^(E4/10)+10^(E5/10)+10^(E6/10))/6)</f>
        <v>11.975004439428567</v>
      </c>
      <c r="H4" s="14" t="s">
        <v>17</v>
      </c>
      <c r="I4" s="14">
        <v>509202</v>
      </c>
      <c r="J4" s="26">
        <v>-80.3</v>
      </c>
      <c r="K4" s="26">
        <v>-81.2</v>
      </c>
      <c r="L4" s="89">
        <f>10*LOG(6/((1/10^(J4/10))+(1/10^(J5/10))+(1/10^(J6/10))+(1/10^(K4/10))+(1/10^(K5/10))+(1/10^(K6/10))))</f>
        <v>-80.686845533676006</v>
      </c>
    </row>
    <row r="5" spans="1:12">
      <c r="A5" s="74"/>
      <c r="B5" s="13" t="s">
        <v>18</v>
      </c>
      <c r="C5" s="13">
        <v>518598</v>
      </c>
      <c r="D5" s="18">
        <v>12.399999999999999</v>
      </c>
      <c r="E5" s="18">
        <v>12.100000000000001</v>
      </c>
      <c r="F5" s="93"/>
      <c r="H5" s="13" t="s">
        <v>18</v>
      </c>
      <c r="I5" s="13">
        <v>518598</v>
      </c>
      <c r="J5" s="18">
        <v>-81.099999999999994</v>
      </c>
      <c r="K5" s="18">
        <v>-80.099999999999994</v>
      </c>
      <c r="L5" s="93"/>
    </row>
    <row r="6" spans="1:12">
      <c r="A6" s="74"/>
      <c r="B6" s="13" t="s">
        <v>19</v>
      </c>
      <c r="C6" s="13">
        <v>528000</v>
      </c>
      <c r="D6" s="18">
        <v>11.899999999999999</v>
      </c>
      <c r="E6" s="18">
        <v>11.600000000000001</v>
      </c>
      <c r="F6" s="93"/>
      <c r="H6" s="13" t="s">
        <v>19</v>
      </c>
      <c r="I6" s="13">
        <v>528000</v>
      </c>
      <c r="J6" s="18">
        <v>-80.900000000000006</v>
      </c>
      <c r="K6" s="18">
        <v>-80.400000000000006</v>
      </c>
      <c r="L6" s="93"/>
    </row>
    <row r="7" spans="1:12">
      <c r="A7" s="74" t="s">
        <v>16</v>
      </c>
      <c r="B7" s="13" t="s">
        <v>17</v>
      </c>
      <c r="C7" s="13">
        <v>623334</v>
      </c>
      <c r="D7" s="18">
        <v>13.600000000000001</v>
      </c>
      <c r="E7" s="18">
        <v>12.8</v>
      </c>
      <c r="F7" s="87">
        <f>10*LOG((10^(D7/10)+10^(D8/10)+10^(D9/10)+10^(E7/10)+10^(E8/10)+10^(E9/10))/6)</f>
        <v>16.193605120476128</v>
      </c>
      <c r="H7" s="13" t="s">
        <v>17</v>
      </c>
      <c r="I7" s="13">
        <v>623334</v>
      </c>
      <c r="J7" s="18">
        <v>-81.3</v>
      </c>
      <c r="K7" s="18">
        <v>-80.900000000000006</v>
      </c>
      <c r="L7" s="87">
        <f>10*LOG(6/((1/10^(J7/10))+(1/10^(J8/10))+(1/10^(J9/10))+(1/10^(K7/10))+(1/10^(K8/10))+(1/10^(K9/10))))</f>
        <v>-83.390731371514619</v>
      </c>
    </row>
    <row r="8" spans="1:12">
      <c r="A8" s="74"/>
      <c r="B8" s="13" t="s">
        <v>18</v>
      </c>
      <c r="C8" s="13">
        <v>636666</v>
      </c>
      <c r="D8" s="18">
        <v>18</v>
      </c>
      <c r="E8" s="18">
        <v>17.5</v>
      </c>
      <c r="F8" s="88"/>
      <c r="H8" s="13" t="s">
        <v>18</v>
      </c>
      <c r="I8" s="13">
        <v>636666</v>
      </c>
      <c r="J8" s="18">
        <v>-85.3</v>
      </c>
      <c r="K8" s="18">
        <v>-84.4</v>
      </c>
      <c r="L8" s="88"/>
    </row>
    <row r="9" spans="1:12">
      <c r="A9" s="74"/>
      <c r="B9" s="13" t="s">
        <v>19</v>
      </c>
      <c r="C9" s="13">
        <v>650000</v>
      </c>
      <c r="D9" s="18">
        <v>16.7</v>
      </c>
      <c r="E9" s="18">
        <v>16.2</v>
      </c>
      <c r="F9" s="89"/>
      <c r="H9" s="13" t="s">
        <v>19</v>
      </c>
      <c r="I9" s="13">
        <v>650000</v>
      </c>
      <c r="J9" s="18">
        <v>-83.5</v>
      </c>
      <c r="K9" s="18">
        <v>-83.3</v>
      </c>
      <c r="L9" s="89"/>
    </row>
    <row r="11" spans="1:12" ht="15.75" thickBot="1"/>
    <row r="12" spans="1:12" ht="16.5" thickBot="1">
      <c r="A12" s="77" t="s">
        <v>155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9"/>
    </row>
    <row r="13" spans="1:12">
      <c r="A13" s="80" t="s">
        <v>12</v>
      </c>
      <c r="B13" s="82" t="s">
        <v>44</v>
      </c>
      <c r="C13" s="82"/>
      <c r="D13" s="84" t="s">
        <v>20</v>
      </c>
      <c r="E13" s="84"/>
      <c r="F13" s="82" t="s">
        <v>45</v>
      </c>
      <c r="H13" s="82" t="s">
        <v>44</v>
      </c>
      <c r="I13" s="82"/>
      <c r="J13" s="84" t="s">
        <v>21</v>
      </c>
      <c r="K13" s="84"/>
      <c r="L13" s="82" t="s">
        <v>46</v>
      </c>
    </row>
    <row r="14" spans="1:12" ht="15.75" thickBot="1">
      <c r="A14" s="81"/>
      <c r="B14" s="83"/>
      <c r="C14" s="83"/>
      <c r="D14" s="15" t="s">
        <v>13</v>
      </c>
      <c r="E14" s="15" t="s">
        <v>14</v>
      </c>
      <c r="F14" s="83"/>
      <c r="H14" s="83"/>
      <c r="I14" s="83"/>
      <c r="J14" s="15" t="s">
        <v>13</v>
      </c>
      <c r="K14" s="15" t="s">
        <v>14</v>
      </c>
      <c r="L14" s="83"/>
    </row>
    <row r="15" spans="1:12">
      <c r="A15" s="73" t="s">
        <v>15</v>
      </c>
      <c r="B15" s="14" t="s">
        <v>17</v>
      </c>
      <c r="C15" s="14">
        <v>509202</v>
      </c>
      <c r="D15" s="26">
        <v>9.6999999999999993</v>
      </c>
      <c r="E15" s="26">
        <v>9.1999999999999993</v>
      </c>
      <c r="F15" s="89">
        <f>10*LOG((10^(D15/10)+10^(D16/10)+10^(D17/10)+10^(E15/10)+10^(E16/10)+10^(E17/10))/6)</f>
        <v>9.1102430099741625</v>
      </c>
      <c r="H15" s="14" t="s">
        <v>17</v>
      </c>
      <c r="I15" s="14">
        <v>509202</v>
      </c>
      <c r="J15" s="26">
        <v>-80.400000000000006</v>
      </c>
      <c r="K15" s="26">
        <v>-80.3</v>
      </c>
      <c r="L15" s="89">
        <f>10*LOG(6/((1/10^(J15/10))+(1/10^(J16/10))+(1/10^(J17/10))+(1/10^(K15/10))+(1/10^(K16/10))+(1/10^(K17/10))))</f>
        <v>-80.028591759332897</v>
      </c>
    </row>
    <row r="16" spans="1:12">
      <c r="A16" s="74"/>
      <c r="B16" s="13" t="s">
        <v>18</v>
      </c>
      <c r="C16" s="13">
        <v>518598</v>
      </c>
      <c r="D16" s="18">
        <v>9</v>
      </c>
      <c r="E16" s="18">
        <v>8.8000000000000007</v>
      </c>
      <c r="F16" s="93"/>
      <c r="H16" s="13" t="s">
        <v>18</v>
      </c>
      <c r="I16" s="13">
        <v>518598</v>
      </c>
      <c r="J16" s="18">
        <v>-80.2</v>
      </c>
      <c r="K16" s="18">
        <v>-80</v>
      </c>
      <c r="L16" s="93"/>
    </row>
    <row r="17" spans="1:15">
      <c r="A17" s="74"/>
      <c r="B17" s="13" t="s">
        <v>19</v>
      </c>
      <c r="C17" s="13">
        <v>528000</v>
      </c>
      <c r="D17" s="18">
        <v>9</v>
      </c>
      <c r="E17" s="18">
        <v>8.9</v>
      </c>
      <c r="F17" s="93"/>
      <c r="H17" s="13" t="s">
        <v>19</v>
      </c>
      <c r="I17" s="13">
        <v>528000</v>
      </c>
      <c r="J17" s="18">
        <v>-79.7</v>
      </c>
      <c r="K17" s="18">
        <v>-79.5</v>
      </c>
      <c r="L17" s="93"/>
    </row>
    <row r="18" spans="1:15">
      <c r="A18" s="74" t="s">
        <v>16</v>
      </c>
      <c r="B18" s="13" t="s">
        <v>17</v>
      </c>
      <c r="C18" s="13">
        <v>623334</v>
      </c>
      <c r="D18" s="18">
        <v>16.100000000000001</v>
      </c>
      <c r="E18" s="18">
        <v>16</v>
      </c>
      <c r="F18" s="87">
        <f>10*LOG((10^(D18/10)+10^(D19/10)+10^(D20/10)+10^(E18/10)+10^(E19/10)+10^(E20/10))/6)</f>
        <v>15.380300190494387</v>
      </c>
      <c r="H18" s="13" t="s">
        <v>17</v>
      </c>
      <c r="I18" s="13">
        <v>623334</v>
      </c>
      <c r="J18" s="18">
        <v>-82.3</v>
      </c>
      <c r="K18" s="18">
        <v>-82.8</v>
      </c>
      <c r="L18" s="87">
        <f>10*LOG(6/((1/10^(J18/10))+(1/10^(J19/10))+(1/10^(J20/10))+(1/10^(K18/10))+(1/10^(K19/10))+(1/10^(K20/10))))</f>
        <v>-82.15269356863574</v>
      </c>
    </row>
    <row r="19" spans="1:15">
      <c r="A19" s="74"/>
      <c r="B19" s="13" t="s">
        <v>18</v>
      </c>
      <c r="C19" s="13">
        <v>636666</v>
      </c>
      <c r="D19" s="18">
        <v>16.399999999999999</v>
      </c>
      <c r="E19" s="18">
        <v>15.8</v>
      </c>
      <c r="F19" s="88"/>
      <c r="H19" s="13" t="s">
        <v>18</v>
      </c>
      <c r="I19" s="13">
        <v>636666</v>
      </c>
      <c r="J19" s="18">
        <v>-82.8</v>
      </c>
      <c r="K19" s="18">
        <v>-83.1</v>
      </c>
      <c r="L19" s="88"/>
    </row>
    <row r="20" spans="1:15">
      <c r="A20" s="74"/>
      <c r="B20" s="13" t="s">
        <v>19</v>
      </c>
      <c r="C20" s="13">
        <v>650000</v>
      </c>
      <c r="D20" s="18">
        <v>13.8</v>
      </c>
      <c r="E20" s="18">
        <v>13.2</v>
      </c>
      <c r="F20" s="89"/>
      <c r="H20" s="13" t="s">
        <v>19</v>
      </c>
      <c r="I20" s="13">
        <v>650000</v>
      </c>
      <c r="J20" s="18">
        <v>-80.400000000000006</v>
      </c>
      <c r="K20" s="18">
        <v>-80.8</v>
      </c>
      <c r="L20" s="89"/>
    </row>
    <row r="22" spans="1:15" ht="15.75" thickBot="1"/>
    <row r="23" spans="1:15" ht="16.5" thickBot="1">
      <c r="A23" s="77" t="s">
        <v>156</v>
      </c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9"/>
    </row>
    <row r="24" spans="1:15">
      <c r="A24" s="80" t="s">
        <v>12</v>
      </c>
      <c r="B24" s="82" t="s">
        <v>44</v>
      </c>
      <c r="C24" s="82"/>
      <c r="D24" s="84" t="s">
        <v>20</v>
      </c>
      <c r="E24" s="84"/>
      <c r="F24" s="82" t="s">
        <v>45</v>
      </c>
      <c r="H24" s="82" t="s">
        <v>44</v>
      </c>
      <c r="I24" s="82"/>
      <c r="J24" s="84" t="s">
        <v>21</v>
      </c>
      <c r="K24" s="84"/>
      <c r="L24" s="82" t="s">
        <v>46</v>
      </c>
      <c r="O24" s="21" t="s">
        <v>157</v>
      </c>
    </row>
    <row r="25" spans="1:15" ht="15.75" thickBot="1">
      <c r="A25" s="81"/>
      <c r="B25" s="83"/>
      <c r="C25" s="83"/>
      <c r="D25" s="15" t="s">
        <v>13</v>
      </c>
      <c r="E25" s="15" t="s">
        <v>14</v>
      </c>
      <c r="F25" s="83"/>
      <c r="H25" s="83"/>
      <c r="I25" s="83"/>
      <c r="J25" s="15" t="s">
        <v>13</v>
      </c>
      <c r="K25" s="15" t="s">
        <v>14</v>
      </c>
      <c r="L25" s="83"/>
    </row>
    <row r="26" spans="1:15">
      <c r="A26" s="73" t="s">
        <v>15</v>
      </c>
      <c r="B26" s="14" t="s">
        <v>17</v>
      </c>
      <c r="C26" s="14">
        <v>509202</v>
      </c>
      <c r="D26" s="26">
        <v>12.7</v>
      </c>
      <c r="E26" s="26">
        <v>13.600000000000001</v>
      </c>
      <c r="F26" s="89">
        <f>10*LOG((10^(D26/10)+10^(D27/10)+10^(D28/10)+10^(E26/10)+10^(E27/10)+10^(E28/10))/6)</f>
        <v>13.017392967658932</v>
      </c>
      <c r="H26" s="14" t="s">
        <v>17</v>
      </c>
      <c r="I26" s="14">
        <v>509202</v>
      </c>
      <c r="J26" s="26">
        <v>-80.599999999999994</v>
      </c>
      <c r="K26" s="26">
        <v>-80.8</v>
      </c>
      <c r="L26" s="89">
        <f>10*LOG(6/((1/10^(J26/10))+(1/10^(J27/10))+(1/10^(J28/10))+(1/10^(K26/10))+(1/10^(K27/10))+(1/10^(K28/10))))</f>
        <v>-81.30579698253635</v>
      </c>
    </row>
    <row r="27" spans="1:15">
      <c r="A27" s="74"/>
      <c r="B27" s="13" t="s">
        <v>18</v>
      </c>
      <c r="C27" s="13">
        <v>518598</v>
      </c>
      <c r="D27" s="18">
        <v>12.600000000000001</v>
      </c>
      <c r="E27" s="18">
        <v>13.3</v>
      </c>
      <c r="F27" s="93"/>
      <c r="H27" s="13" t="s">
        <v>18</v>
      </c>
      <c r="I27" s="13">
        <v>518598</v>
      </c>
      <c r="J27" s="18">
        <v>-81.3</v>
      </c>
      <c r="K27" s="18">
        <v>-81.7</v>
      </c>
      <c r="L27" s="93"/>
    </row>
    <row r="28" spans="1:15">
      <c r="A28" s="74"/>
      <c r="B28" s="13" t="s">
        <v>19</v>
      </c>
      <c r="C28" s="13">
        <v>528000</v>
      </c>
      <c r="D28" s="18">
        <v>12.600000000000001</v>
      </c>
      <c r="E28" s="18">
        <v>13.2</v>
      </c>
      <c r="F28" s="93"/>
      <c r="H28" s="13" t="s">
        <v>19</v>
      </c>
      <c r="I28" s="13">
        <v>528000</v>
      </c>
      <c r="J28" s="18">
        <v>-81.5</v>
      </c>
      <c r="K28" s="18">
        <v>-81.8</v>
      </c>
      <c r="L28" s="93"/>
    </row>
    <row r="29" spans="1:15">
      <c r="A29" s="74" t="s">
        <v>16</v>
      </c>
      <c r="B29" s="13" t="s">
        <v>17</v>
      </c>
      <c r="C29" s="13">
        <v>623334</v>
      </c>
      <c r="D29" s="18">
        <v>13.5</v>
      </c>
      <c r="E29" s="18">
        <v>13.7</v>
      </c>
      <c r="F29" s="87">
        <f>10*LOG((10^(D29/10)+10^(D30/10)+10^(D31/10)+10^(E29/10)+10^(E30/10)+10^(E31/10))/6)</f>
        <v>13.387982971112466</v>
      </c>
      <c r="H29" s="13" t="s">
        <v>17</v>
      </c>
      <c r="I29" s="13">
        <v>623334</v>
      </c>
      <c r="J29" s="18">
        <v>-79.3</v>
      </c>
      <c r="K29" s="18">
        <v>-79.400000000000006</v>
      </c>
      <c r="L29" s="87">
        <f>10*LOG(6/((1/10^(J29/10))+(1/10^(J30/10))+(1/10^(J31/10))+(1/10^(K29/10))+(1/10^(K30/10))+(1/10^(K31/10))))</f>
        <v>-80.989499429923086</v>
      </c>
    </row>
    <row r="30" spans="1:15">
      <c r="A30" s="74"/>
      <c r="B30" s="13" t="s">
        <v>18</v>
      </c>
      <c r="C30" s="13">
        <v>636666</v>
      </c>
      <c r="D30" s="18">
        <v>14.5</v>
      </c>
      <c r="E30" s="18">
        <v>14.3</v>
      </c>
      <c r="F30" s="88"/>
      <c r="H30" s="13" t="s">
        <v>18</v>
      </c>
      <c r="I30" s="13">
        <v>636666</v>
      </c>
      <c r="J30" s="18">
        <v>-82.1</v>
      </c>
      <c r="K30" s="18">
        <v>-82</v>
      </c>
      <c r="L30" s="88"/>
    </row>
    <row r="31" spans="1:15">
      <c r="A31" s="74"/>
      <c r="B31" s="13" t="s">
        <v>19</v>
      </c>
      <c r="C31" s="13">
        <v>650000</v>
      </c>
      <c r="D31" s="18">
        <v>12</v>
      </c>
      <c r="E31" s="18">
        <v>11.5</v>
      </c>
      <c r="F31" s="89"/>
      <c r="H31" s="13" t="s">
        <v>19</v>
      </c>
      <c r="I31" s="13">
        <v>650000</v>
      </c>
      <c r="J31" s="18">
        <v>-81.2</v>
      </c>
      <c r="K31" s="18">
        <v>-81.099999999999994</v>
      </c>
      <c r="L31" s="89"/>
    </row>
    <row r="33" spans="1:12" ht="15.75" thickBot="1"/>
    <row r="34" spans="1:12" ht="16.5" thickBot="1">
      <c r="A34" s="77" t="s">
        <v>158</v>
      </c>
      <c r="B34" s="78"/>
      <c r="C34" s="78"/>
      <c r="D34" s="78"/>
      <c r="E34" s="78"/>
      <c r="F34" s="78"/>
      <c r="G34" s="78"/>
      <c r="H34" s="78"/>
      <c r="I34" s="78"/>
      <c r="J34" s="78"/>
      <c r="K34" s="78"/>
      <c r="L34" s="79"/>
    </row>
    <row r="35" spans="1:12">
      <c r="A35" s="80" t="s">
        <v>12</v>
      </c>
      <c r="B35" s="82" t="s">
        <v>44</v>
      </c>
      <c r="C35" s="82"/>
      <c r="D35" s="84" t="s">
        <v>20</v>
      </c>
      <c r="E35" s="84"/>
      <c r="F35" s="82" t="s">
        <v>45</v>
      </c>
      <c r="H35" s="82" t="s">
        <v>44</v>
      </c>
      <c r="I35" s="82"/>
      <c r="J35" s="84" t="s">
        <v>21</v>
      </c>
      <c r="K35" s="84"/>
      <c r="L35" s="82" t="s">
        <v>46</v>
      </c>
    </row>
    <row r="36" spans="1:12" ht="15.75" thickBot="1">
      <c r="A36" s="81"/>
      <c r="B36" s="83"/>
      <c r="C36" s="83"/>
      <c r="D36" s="15" t="s">
        <v>13</v>
      </c>
      <c r="E36" s="15" t="s">
        <v>14</v>
      </c>
      <c r="F36" s="83"/>
      <c r="H36" s="83"/>
      <c r="I36" s="83"/>
      <c r="J36" s="15" t="s">
        <v>13</v>
      </c>
      <c r="K36" s="15" t="s">
        <v>14</v>
      </c>
      <c r="L36" s="83"/>
    </row>
    <row r="37" spans="1:12">
      <c r="A37" s="73" t="s">
        <v>15</v>
      </c>
      <c r="B37" s="14" t="s">
        <v>17</v>
      </c>
      <c r="C37" s="14">
        <v>509202</v>
      </c>
      <c r="D37" s="26">
        <v>11.7</v>
      </c>
      <c r="E37" s="26">
        <v>12.899999999999999</v>
      </c>
      <c r="F37" s="89">
        <f>10*LOG((10^(D37/10)+10^(D38/10)+10^(D39/10)+10^(E37/10)+10^(E38/10)+10^(E39/10))/6)</f>
        <v>12.448824269404003</v>
      </c>
      <c r="H37" s="14" t="s">
        <v>17</v>
      </c>
      <c r="I37" s="14">
        <v>509202</v>
      </c>
      <c r="J37" s="26">
        <v>-78.599999999999994</v>
      </c>
      <c r="K37" s="26">
        <v>-78.8</v>
      </c>
      <c r="L37" s="89">
        <f>10*LOG(6/((1/10^(J37/10))+(1/10^(J38/10))+(1/10^(J39/10))+(1/10^(K37/10))+(1/10^(K38/10))+(1/10^(K39/10))))</f>
        <v>-78.361758057498349</v>
      </c>
    </row>
    <row r="38" spans="1:12">
      <c r="A38" s="74"/>
      <c r="B38" s="13" t="s">
        <v>18</v>
      </c>
      <c r="C38" s="13">
        <v>518598</v>
      </c>
      <c r="D38" s="18">
        <v>12.100000000000001</v>
      </c>
      <c r="E38" s="18">
        <v>13</v>
      </c>
      <c r="F38" s="93"/>
      <c r="H38" s="13" t="s">
        <v>18</v>
      </c>
      <c r="I38" s="13">
        <v>518598</v>
      </c>
      <c r="J38" s="18">
        <v>-78.3</v>
      </c>
      <c r="K38" s="18">
        <v>-78</v>
      </c>
      <c r="L38" s="93"/>
    </row>
    <row r="39" spans="1:12">
      <c r="A39" s="74"/>
      <c r="B39" s="13" t="s">
        <v>19</v>
      </c>
      <c r="C39" s="13">
        <v>528000</v>
      </c>
      <c r="D39" s="18">
        <v>11.899999999999999</v>
      </c>
      <c r="E39" s="18">
        <v>12.899999999999999</v>
      </c>
      <c r="F39" s="93"/>
      <c r="H39" s="13" t="s">
        <v>19</v>
      </c>
      <c r="I39" s="13">
        <v>528000</v>
      </c>
      <c r="J39" s="18">
        <v>-77.900000000000006</v>
      </c>
      <c r="K39" s="18">
        <v>-78.5</v>
      </c>
      <c r="L39" s="93"/>
    </row>
    <row r="40" spans="1:12">
      <c r="A40" s="74" t="s">
        <v>16</v>
      </c>
      <c r="B40" s="13" t="s">
        <v>17</v>
      </c>
      <c r="C40" s="13">
        <v>623334</v>
      </c>
      <c r="D40" s="18">
        <v>13.899999999999999</v>
      </c>
      <c r="E40" s="18">
        <v>13.899999999999999</v>
      </c>
      <c r="F40" s="87">
        <f>10*LOG((10^(D40/10)+10^(D41/10)+10^(D42/10)+10^(E40/10)+10^(E41/10)+10^(E42/10))/6)</f>
        <v>13.714254774110859</v>
      </c>
      <c r="H40" s="13" t="s">
        <v>17</v>
      </c>
      <c r="I40" s="13">
        <v>623334</v>
      </c>
      <c r="J40" s="18">
        <v>-81.2</v>
      </c>
      <c r="K40" s="18">
        <v>-81.8</v>
      </c>
      <c r="L40" s="87">
        <f>10*LOG(6/((1/10^(J40/10))+(1/10^(J41/10))+(1/10^(J42/10))+(1/10^(K40/10))+(1/10^(K41/10))+(1/10^(K42/10))))</f>
        <v>-82.496311877552756</v>
      </c>
    </row>
    <row r="41" spans="1:12">
      <c r="A41" s="74"/>
      <c r="B41" s="13" t="s">
        <v>18</v>
      </c>
      <c r="C41" s="13">
        <v>636666</v>
      </c>
      <c r="D41" s="18">
        <v>14.600000000000001</v>
      </c>
      <c r="E41" s="18">
        <v>14.3</v>
      </c>
      <c r="F41" s="88"/>
      <c r="H41" s="13" t="s">
        <v>18</v>
      </c>
      <c r="I41" s="13">
        <v>636666</v>
      </c>
      <c r="J41" s="18">
        <v>-83.9</v>
      </c>
      <c r="K41" s="18">
        <v>-83.5</v>
      </c>
      <c r="L41" s="88"/>
    </row>
    <row r="42" spans="1:12">
      <c r="A42" s="74"/>
      <c r="B42" s="13" t="s">
        <v>19</v>
      </c>
      <c r="C42" s="13">
        <v>650000</v>
      </c>
      <c r="D42" s="18">
        <v>13.100000000000001</v>
      </c>
      <c r="E42" s="18">
        <v>12</v>
      </c>
      <c r="F42" s="89"/>
      <c r="H42" s="13" t="s">
        <v>19</v>
      </c>
      <c r="I42" s="13">
        <v>650000</v>
      </c>
      <c r="J42" s="18">
        <v>-82.1</v>
      </c>
      <c r="K42" s="18">
        <v>-81.8</v>
      </c>
      <c r="L42" s="89"/>
    </row>
    <row r="44" spans="1:12" ht="15.75" thickBot="1"/>
    <row r="45" spans="1:12" ht="16.5" thickBot="1">
      <c r="A45" s="77" t="s">
        <v>159</v>
      </c>
      <c r="B45" s="78"/>
      <c r="C45" s="78"/>
      <c r="D45" s="78"/>
      <c r="E45" s="78"/>
      <c r="F45" s="78"/>
      <c r="G45" s="78"/>
      <c r="H45" s="78"/>
      <c r="I45" s="78"/>
      <c r="J45" s="78"/>
      <c r="K45" s="78"/>
      <c r="L45" s="79"/>
    </row>
    <row r="46" spans="1:12">
      <c r="A46" s="80" t="s">
        <v>12</v>
      </c>
      <c r="B46" s="82" t="s">
        <v>44</v>
      </c>
      <c r="C46" s="82"/>
      <c r="D46" s="84" t="s">
        <v>20</v>
      </c>
      <c r="E46" s="84"/>
      <c r="F46" s="82" t="s">
        <v>45</v>
      </c>
      <c r="H46" s="82" t="s">
        <v>44</v>
      </c>
      <c r="I46" s="82"/>
      <c r="J46" s="84" t="s">
        <v>21</v>
      </c>
      <c r="K46" s="84"/>
      <c r="L46" s="82" t="s">
        <v>46</v>
      </c>
    </row>
    <row r="47" spans="1:12" ht="15.75" thickBot="1">
      <c r="A47" s="81"/>
      <c r="B47" s="83"/>
      <c r="C47" s="83"/>
      <c r="D47" s="15" t="s">
        <v>13</v>
      </c>
      <c r="E47" s="15" t="s">
        <v>14</v>
      </c>
      <c r="F47" s="83"/>
      <c r="H47" s="83"/>
      <c r="I47" s="83"/>
      <c r="J47" s="15" t="s">
        <v>13</v>
      </c>
      <c r="K47" s="15" t="s">
        <v>14</v>
      </c>
      <c r="L47" s="83"/>
    </row>
    <row r="48" spans="1:12">
      <c r="A48" s="73" t="s">
        <v>15</v>
      </c>
      <c r="B48" s="14" t="s">
        <v>17</v>
      </c>
      <c r="C48" s="14">
        <v>509202</v>
      </c>
      <c r="D48" s="26">
        <v>10.7</v>
      </c>
      <c r="E48" s="26">
        <v>10.4</v>
      </c>
      <c r="F48" s="89">
        <f>10*LOG((10^(D48/10)+10^(D49/10)+10^(D50/10)+10^(E48/10)+10^(E49/10)+10^(E50/10))/6)</f>
        <v>10.950301145246579</v>
      </c>
      <c r="H48" s="14" t="s">
        <v>17</v>
      </c>
      <c r="I48" s="14">
        <v>509202</v>
      </c>
      <c r="J48" s="26">
        <v>-79.599999999999994</v>
      </c>
      <c r="K48" s="26">
        <v>-80.2</v>
      </c>
      <c r="L48" s="89">
        <f>10*LOG(6/((1/10^(J48/10))+(1/10^(J49/10))+(1/10^(J50/10))+(1/10^(K48/10))+(1/10^(K49/10))+(1/10^(K50/10))))</f>
        <v>-79.726113501922853</v>
      </c>
    </row>
    <row r="49" spans="1:12">
      <c r="A49" s="74"/>
      <c r="B49" s="13" t="s">
        <v>18</v>
      </c>
      <c r="C49" s="13">
        <v>518598</v>
      </c>
      <c r="D49" s="18">
        <v>11.600000000000001</v>
      </c>
      <c r="E49" s="18">
        <v>10.9</v>
      </c>
      <c r="F49" s="93"/>
      <c r="H49" s="13" t="s">
        <v>18</v>
      </c>
      <c r="I49" s="13">
        <v>518598</v>
      </c>
      <c r="J49" s="18">
        <v>-79.400000000000006</v>
      </c>
      <c r="K49" s="18">
        <v>-79.900000000000006</v>
      </c>
      <c r="L49" s="93"/>
    </row>
    <row r="50" spans="1:12">
      <c r="A50" s="74"/>
      <c r="B50" s="13" t="s">
        <v>19</v>
      </c>
      <c r="C50" s="13">
        <v>528000</v>
      </c>
      <c r="D50" s="18">
        <v>11.2</v>
      </c>
      <c r="E50" s="18">
        <v>10.8</v>
      </c>
      <c r="F50" s="93"/>
      <c r="H50" s="13" t="s">
        <v>19</v>
      </c>
      <c r="I50" s="13">
        <v>528000</v>
      </c>
      <c r="J50" s="18">
        <v>-79.400000000000006</v>
      </c>
      <c r="K50" s="18">
        <v>-79.8</v>
      </c>
      <c r="L50" s="93"/>
    </row>
    <row r="51" spans="1:12">
      <c r="A51" s="74" t="s">
        <v>16</v>
      </c>
      <c r="B51" s="13" t="s">
        <v>17</v>
      </c>
      <c r="C51" s="13">
        <v>623334</v>
      </c>
      <c r="D51" s="18">
        <v>13.100000000000001</v>
      </c>
      <c r="E51" s="18">
        <v>12.399999999999999</v>
      </c>
      <c r="F51" s="87">
        <f>10*LOG((10^(D51/10)+10^(D52/10)+10^(D53/10)+10^(E51/10)+10^(E52/10)+10^(E53/10))/6)</f>
        <v>14.382356871451982</v>
      </c>
      <c r="H51" s="13" t="s">
        <v>17</v>
      </c>
      <c r="I51" s="13">
        <v>623334</v>
      </c>
      <c r="J51" s="18">
        <v>-79.099999999999994</v>
      </c>
      <c r="K51" s="18">
        <v>-79</v>
      </c>
      <c r="L51" s="87">
        <f>10*LOG(6/((1/10^(J51/10))+(1/10^(J52/10))+(1/10^(J53/10))+(1/10^(K51/10))+(1/10^(K52/10))+(1/10^(K53/10))))</f>
        <v>-81.038189674434847</v>
      </c>
    </row>
    <row r="52" spans="1:12">
      <c r="A52" s="74"/>
      <c r="B52" s="13" t="s">
        <v>18</v>
      </c>
      <c r="C52" s="13">
        <v>636666</v>
      </c>
      <c r="D52" s="18">
        <v>16</v>
      </c>
      <c r="E52" s="18">
        <v>16.399999999999999</v>
      </c>
      <c r="F52" s="88"/>
      <c r="H52" s="13" t="s">
        <v>18</v>
      </c>
      <c r="I52" s="13">
        <v>636666</v>
      </c>
      <c r="J52" s="18">
        <v>-82.2</v>
      </c>
      <c r="K52" s="18">
        <v>-82.9</v>
      </c>
      <c r="L52" s="88"/>
    </row>
    <row r="53" spans="1:12">
      <c r="A53" s="74"/>
      <c r="B53" s="13" t="s">
        <v>19</v>
      </c>
      <c r="C53" s="13">
        <v>650000</v>
      </c>
      <c r="D53" s="18">
        <v>13.100000000000001</v>
      </c>
      <c r="E53" s="18">
        <v>13.600000000000001</v>
      </c>
      <c r="F53" s="89"/>
      <c r="H53" s="13" t="s">
        <v>19</v>
      </c>
      <c r="I53" s="13">
        <v>650000</v>
      </c>
      <c r="J53" s="18">
        <v>-80.099999999999994</v>
      </c>
      <c r="K53" s="18">
        <v>-81.400000000000006</v>
      </c>
      <c r="L53" s="89"/>
    </row>
    <row r="55" spans="1:12" ht="15.75" thickBot="1"/>
    <row r="56" spans="1:12" ht="16.5" thickBot="1">
      <c r="A56" s="77" t="s">
        <v>160</v>
      </c>
      <c r="B56" s="78"/>
      <c r="C56" s="78"/>
      <c r="D56" s="78"/>
      <c r="E56" s="78"/>
      <c r="F56" s="78"/>
      <c r="G56" s="78"/>
      <c r="H56" s="78"/>
      <c r="I56" s="78"/>
      <c r="J56" s="78"/>
      <c r="K56" s="78"/>
      <c r="L56" s="79"/>
    </row>
    <row r="57" spans="1:12">
      <c r="A57" s="80" t="s">
        <v>12</v>
      </c>
      <c r="B57" s="82" t="s">
        <v>44</v>
      </c>
      <c r="C57" s="82"/>
      <c r="D57" s="84" t="s">
        <v>20</v>
      </c>
      <c r="E57" s="84"/>
      <c r="F57" s="82" t="s">
        <v>45</v>
      </c>
      <c r="H57" s="82" t="s">
        <v>44</v>
      </c>
      <c r="I57" s="82"/>
      <c r="J57" s="84" t="s">
        <v>21</v>
      </c>
      <c r="K57" s="84"/>
      <c r="L57" s="82" t="s">
        <v>46</v>
      </c>
    </row>
    <row r="58" spans="1:12" ht="15.75" thickBot="1">
      <c r="A58" s="81"/>
      <c r="B58" s="83"/>
      <c r="C58" s="83"/>
      <c r="D58" s="15" t="s">
        <v>13</v>
      </c>
      <c r="E58" s="15" t="s">
        <v>14</v>
      </c>
      <c r="F58" s="83"/>
      <c r="H58" s="83"/>
      <c r="I58" s="83"/>
      <c r="J58" s="15" t="s">
        <v>13</v>
      </c>
      <c r="K58" s="15" t="s">
        <v>14</v>
      </c>
      <c r="L58" s="83"/>
    </row>
    <row r="59" spans="1:12">
      <c r="A59" s="73" t="s">
        <v>15</v>
      </c>
      <c r="B59" s="14" t="s">
        <v>17</v>
      </c>
      <c r="C59" s="14">
        <v>509202</v>
      </c>
      <c r="D59" s="26">
        <v>13.2</v>
      </c>
      <c r="E59" s="26">
        <v>13.600000000000001</v>
      </c>
      <c r="F59" s="89">
        <f>10*LOG((10^(D59/10)+10^(D60/10)+10^(D61/10)+10^(E59/10)+10^(E60/10)+10^(E61/10))/6)</f>
        <v>11.393350606013122</v>
      </c>
      <c r="H59" s="14" t="s">
        <v>17</v>
      </c>
      <c r="I59" s="14">
        <v>509202</v>
      </c>
      <c r="J59" s="26">
        <v>-80.7</v>
      </c>
      <c r="K59" s="26">
        <v>-81.2</v>
      </c>
      <c r="L59" s="89">
        <f>10*LOG(6/((1/10^(J59/10))+(1/10^(J60/10))+(1/10^(J61/10))+(1/10^(K59/10))+(1/10^(K60/10))+(1/10^(K61/10))))</f>
        <v>-80.413221384761101</v>
      </c>
    </row>
    <row r="60" spans="1:12">
      <c r="A60" s="74"/>
      <c r="B60" s="13" t="s">
        <v>18</v>
      </c>
      <c r="C60" s="13">
        <v>518598</v>
      </c>
      <c r="D60" s="18">
        <v>10.3</v>
      </c>
      <c r="E60" s="18">
        <v>10.8</v>
      </c>
      <c r="F60" s="93"/>
      <c r="H60" s="13" t="s">
        <v>18</v>
      </c>
      <c r="I60" s="13">
        <v>518598</v>
      </c>
      <c r="J60" s="18">
        <v>-80.2</v>
      </c>
      <c r="K60" s="18">
        <v>-80.599999999999994</v>
      </c>
      <c r="L60" s="93"/>
    </row>
    <row r="61" spans="1:12">
      <c r="A61" s="74"/>
      <c r="B61" s="13" t="s">
        <v>19</v>
      </c>
      <c r="C61" s="13">
        <v>528000</v>
      </c>
      <c r="D61" s="18">
        <v>8.6</v>
      </c>
      <c r="E61" s="18">
        <v>9.5</v>
      </c>
      <c r="F61" s="93"/>
      <c r="H61" s="13" t="s">
        <v>19</v>
      </c>
      <c r="I61" s="13">
        <v>528000</v>
      </c>
      <c r="J61" s="18">
        <v>-79.7</v>
      </c>
      <c r="K61" s="18">
        <v>-79.900000000000006</v>
      </c>
      <c r="L61" s="93"/>
    </row>
    <row r="62" spans="1:12">
      <c r="A62" s="74" t="s">
        <v>16</v>
      </c>
      <c r="B62" s="13" t="s">
        <v>17</v>
      </c>
      <c r="C62" s="13">
        <v>623334</v>
      </c>
      <c r="D62" s="18">
        <v>12.100000000000001</v>
      </c>
      <c r="E62" s="18">
        <v>12.3</v>
      </c>
      <c r="F62" s="87">
        <f>10*LOG((10^(D62/10)+10^(D63/10)+10^(D64/10)+10^(E62/10)+10^(E63/10)+10^(E64/10))/6)</f>
        <v>13.229467341886718</v>
      </c>
      <c r="H62" s="13" t="s">
        <v>17</v>
      </c>
      <c r="I62" s="13">
        <v>623334</v>
      </c>
      <c r="J62" s="18">
        <v>-81.2</v>
      </c>
      <c r="K62" s="18">
        <v>-82.1</v>
      </c>
      <c r="L62" s="87">
        <f>10*LOG(6/((1/10^(J62/10))+(1/10^(J63/10))+(1/10^(J64/10))+(1/10^(K62/10))+(1/10^(K63/10))+(1/10^(K64/10))))</f>
        <v>-83.411465987322956</v>
      </c>
    </row>
    <row r="63" spans="1:12">
      <c r="A63" s="74"/>
      <c r="B63" s="13" t="s">
        <v>18</v>
      </c>
      <c r="C63" s="13">
        <v>636666</v>
      </c>
      <c r="D63" s="18">
        <v>14.3</v>
      </c>
      <c r="E63" s="18">
        <v>14.399999999999999</v>
      </c>
      <c r="F63" s="88"/>
      <c r="H63" s="13" t="s">
        <v>18</v>
      </c>
      <c r="I63" s="13">
        <v>636666</v>
      </c>
      <c r="J63" s="18">
        <v>-84.7</v>
      </c>
      <c r="K63" s="18">
        <v>-84.9</v>
      </c>
      <c r="L63" s="88"/>
    </row>
    <row r="64" spans="1:12">
      <c r="A64" s="74"/>
      <c r="B64" s="13" t="s">
        <v>19</v>
      </c>
      <c r="C64" s="13">
        <v>650000</v>
      </c>
      <c r="D64" s="18">
        <v>12.899999999999999</v>
      </c>
      <c r="E64" s="18">
        <v>12.8</v>
      </c>
      <c r="F64" s="89"/>
      <c r="H64" s="13" t="s">
        <v>19</v>
      </c>
      <c r="I64" s="13">
        <v>650000</v>
      </c>
      <c r="J64" s="18">
        <v>-83.3</v>
      </c>
      <c r="K64" s="18">
        <v>-83.1</v>
      </c>
      <c r="L64" s="89"/>
    </row>
  </sheetData>
  <mergeCells count="84">
    <mergeCell ref="A59:A61"/>
    <mergeCell ref="F59:F61"/>
    <mergeCell ref="L59:L61"/>
    <mergeCell ref="A62:A64"/>
    <mergeCell ref="F62:F64"/>
    <mergeCell ref="L62:L64"/>
    <mergeCell ref="A56:L56"/>
    <mergeCell ref="A57:A58"/>
    <mergeCell ref="B57:C58"/>
    <mergeCell ref="D57:E57"/>
    <mergeCell ref="F57:F58"/>
    <mergeCell ref="H57:I58"/>
    <mergeCell ref="J57:K57"/>
    <mergeCell ref="L57:L58"/>
    <mergeCell ref="A48:A50"/>
    <mergeCell ref="F48:F50"/>
    <mergeCell ref="L48:L50"/>
    <mergeCell ref="A51:A53"/>
    <mergeCell ref="F51:F53"/>
    <mergeCell ref="L51:L53"/>
    <mergeCell ref="A45:L45"/>
    <mergeCell ref="A46:A47"/>
    <mergeCell ref="B46:C47"/>
    <mergeCell ref="D46:E46"/>
    <mergeCell ref="F46:F47"/>
    <mergeCell ref="H46:I47"/>
    <mergeCell ref="J46:K46"/>
    <mergeCell ref="L46:L47"/>
    <mergeCell ref="A37:A39"/>
    <mergeCell ref="F37:F39"/>
    <mergeCell ref="L37:L39"/>
    <mergeCell ref="A40:A42"/>
    <mergeCell ref="F40:F42"/>
    <mergeCell ref="L40:L42"/>
    <mergeCell ref="A34:L34"/>
    <mergeCell ref="A35:A36"/>
    <mergeCell ref="B35:C36"/>
    <mergeCell ref="D35:E35"/>
    <mergeCell ref="F35:F36"/>
    <mergeCell ref="H35:I36"/>
    <mergeCell ref="J35:K35"/>
    <mergeCell ref="L35:L36"/>
    <mergeCell ref="A26:A28"/>
    <mergeCell ref="F26:F28"/>
    <mergeCell ref="L26:L28"/>
    <mergeCell ref="A29:A31"/>
    <mergeCell ref="F29:F31"/>
    <mergeCell ref="L29:L31"/>
    <mergeCell ref="A23:L23"/>
    <mergeCell ref="A24:A25"/>
    <mergeCell ref="B24:C25"/>
    <mergeCell ref="D24:E24"/>
    <mergeCell ref="F24:F25"/>
    <mergeCell ref="H24:I25"/>
    <mergeCell ref="J24:K24"/>
    <mergeCell ref="L24:L25"/>
    <mergeCell ref="A15:A17"/>
    <mergeCell ref="F15:F17"/>
    <mergeCell ref="L15:L17"/>
    <mergeCell ref="A18:A20"/>
    <mergeCell ref="F18:F20"/>
    <mergeCell ref="L18:L20"/>
    <mergeCell ref="A12:L12"/>
    <mergeCell ref="A13:A14"/>
    <mergeCell ref="B13:C14"/>
    <mergeCell ref="D13:E13"/>
    <mergeCell ref="F13:F14"/>
    <mergeCell ref="H13:I14"/>
    <mergeCell ref="J13:K13"/>
    <mergeCell ref="L13:L14"/>
    <mergeCell ref="A4:A6"/>
    <mergeCell ref="F4:F6"/>
    <mergeCell ref="L4:L6"/>
    <mergeCell ref="A7:A9"/>
    <mergeCell ref="F7:F9"/>
    <mergeCell ref="L7:L9"/>
    <mergeCell ref="A1:L1"/>
    <mergeCell ref="A2:A3"/>
    <mergeCell ref="B2:C3"/>
    <mergeCell ref="D2:E2"/>
    <mergeCell ref="F2:F3"/>
    <mergeCell ref="H2:I3"/>
    <mergeCell ref="J2:K2"/>
    <mergeCell ref="L2:L3"/>
  </mergeCells>
  <pageMargins left="0.7" right="0.7" top="0.75" bottom="0.75" header="0.3" footer="0.3"/>
  <pageSetup paperSize="9" orientation="portrait" horizontalDpi="4294967294" r:id="rId1"/>
  <drawing r:id="rId2"/>
  <legacyDrawing r:id="rId3"/>
  <oleObjects>
    <mc:AlternateContent xmlns:mc="http://schemas.openxmlformats.org/markup-compatibility/2006">
      <mc:Choice Requires="x14">
        <oleObject progId="Equation.DSMT4" shapeId="21505" r:id="rId4">
          <objectPr defaultSize="0" autoPict="0" r:id="rId5">
            <anchor moveWithCells="1">
              <from>
                <xdr:col>14</xdr:col>
                <xdr:colOff>438150</xdr:colOff>
                <xdr:row>5</xdr:row>
                <xdr:rowOff>19050</xdr:rowOff>
              </from>
              <to>
                <xdr:col>24</xdr:col>
                <xdr:colOff>28575</xdr:colOff>
                <xdr:row>8</xdr:row>
                <xdr:rowOff>0</xdr:rowOff>
              </to>
            </anchor>
          </objectPr>
        </oleObject>
      </mc:Choice>
      <mc:Fallback>
        <oleObject progId="Equation.DSMT4" shapeId="21505" r:id="rId4"/>
      </mc:Fallback>
    </mc:AlternateContent>
    <mc:AlternateContent xmlns:mc="http://schemas.openxmlformats.org/markup-compatibility/2006">
      <mc:Choice Requires="x14">
        <oleObject progId="Equation.DSMT4" shapeId="21506" r:id="rId6">
          <objectPr defaultSize="0" autoPict="0" r:id="rId7">
            <anchor moveWithCells="1">
              <from>
                <xdr:col>14</xdr:col>
                <xdr:colOff>466725</xdr:colOff>
                <xdr:row>12</xdr:row>
                <xdr:rowOff>19050</xdr:rowOff>
              </from>
              <to>
                <xdr:col>24</xdr:col>
                <xdr:colOff>57150</xdr:colOff>
                <xdr:row>14</xdr:row>
                <xdr:rowOff>133350</xdr:rowOff>
              </to>
            </anchor>
          </objectPr>
        </oleObject>
      </mc:Choice>
      <mc:Fallback>
        <oleObject progId="Equation.DSMT4" shapeId="21506" r:id="rId6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8C32D-3E46-4DE8-BF53-BDD526CEEEFE}">
  <dimension ref="B1:M123"/>
  <sheetViews>
    <sheetView zoomScale="55" zoomScaleNormal="55" workbookViewId="0">
      <selection activeCell="M121" sqref="M121:M123"/>
    </sheetView>
  </sheetViews>
  <sheetFormatPr defaultColWidth="8.85546875" defaultRowHeight="15"/>
  <cols>
    <col min="1" max="1" width="5" style="21" customWidth="1"/>
    <col min="2" max="3" width="8.85546875" style="21"/>
    <col min="4" max="4" width="10.28515625" style="21" bestFit="1" customWidth="1"/>
    <col min="5" max="6" width="9" style="21" bestFit="1" customWidth="1"/>
    <col min="7" max="7" width="16" style="21" customWidth="1"/>
    <col min="8" max="9" width="8.85546875" style="21"/>
    <col min="10" max="10" width="10.28515625" style="21" bestFit="1" customWidth="1"/>
    <col min="11" max="12" width="9" style="21" bestFit="1" customWidth="1"/>
    <col min="13" max="13" width="16.85546875" style="21" customWidth="1"/>
    <col min="14" max="16384" width="8.85546875" style="21"/>
  </cols>
  <sheetData>
    <row r="1" spans="2:13" ht="15.75" thickBot="1"/>
    <row r="2" spans="2:13" ht="16.350000000000001" customHeight="1" thickBot="1">
      <c r="B2" s="100" t="s">
        <v>161</v>
      </c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2"/>
    </row>
    <row r="3" spans="2:13" ht="15" customHeight="1">
      <c r="B3" s="103" t="s">
        <v>12</v>
      </c>
      <c r="C3" s="105" t="s">
        <v>44</v>
      </c>
      <c r="D3" s="105"/>
      <c r="E3" s="107" t="s">
        <v>20</v>
      </c>
      <c r="F3" s="107"/>
      <c r="G3" s="105" t="s">
        <v>45</v>
      </c>
      <c r="I3" s="105" t="s">
        <v>44</v>
      </c>
      <c r="J3" s="105"/>
      <c r="K3" s="107" t="s">
        <v>21</v>
      </c>
      <c r="L3" s="107"/>
      <c r="M3" s="105" t="s">
        <v>46</v>
      </c>
    </row>
    <row r="4" spans="2:13" ht="15.75" thickBot="1">
      <c r="B4" s="104"/>
      <c r="C4" s="106"/>
      <c r="D4" s="106"/>
      <c r="E4" s="37" t="s">
        <v>13</v>
      </c>
      <c r="F4" s="37" t="s">
        <v>14</v>
      </c>
      <c r="G4" s="106"/>
      <c r="I4" s="106"/>
      <c r="J4" s="106"/>
      <c r="K4" s="37" t="s">
        <v>13</v>
      </c>
      <c r="L4" s="37" t="s">
        <v>14</v>
      </c>
      <c r="M4" s="106"/>
    </row>
    <row r="5" spans="2:13">
      <c r="B5" s="108" t="s">
        <v>15</v>
      </c>
      <c r="C5" s="14" t="s">
        <v>17</v>
      </c>
      <c r="D5" s="14">
        <v>509202</v>
      </c>
      <c r="E5" s="28">
        <v>15.3428</v>
      </c>
      <c r="F5" s="28">
        <v>12.5722</v>
      </c>
      <c r="G5" s="94">
        <f>10*LOG((10^(E5/10)+10^(E6/10)+10^(E7/10)+10^(F5/10)+10^(F6/10)+10^(F7/10))/6)</f>
        <v>14.279194808549667</v>
      </c>
      <c r="I5" s="14" t="s">
        <v>17</v>
      </c>
      <c r="J5" s="14">
        <v>509202</v>
      </c>
      <c r="K5" s="27">
        <v>-82.659499999999994</v>
      </c>
      <c r="L5" s="28">
        <v>-82.404600000000002</v>
      </c>
      <c r="M5" s="94">
        <f>10*LOG(6/((1/10^(K5/10))+(1/10^(K6/10))+(1/10^(K7/10))+(1/10^(L5/10))+(1/10^(L6/10))+(1/10^(L7/10))))</f>
        <v>-82.641083884737952</v>
      </c>
    </row>
    <row r="6" spans="2:13">
      <c r="B6" s="109"/>
      <c r="C6" s="13" t="s">
        <v>18</v>
      </c>
      <c r="D6" s="13">
        <v>518598</v>
      </c>
      <c r="E6" s="27">
        <v>15.7559</v>
      </c>
      <c r="F6" s="27">
        <v>12.4282</v>
      </c>
      <c r="G6" s="95"/>
      <c r="I6" s="13" t="s">
        <v>18</v>
      </c>
      <c r="J6" s="13">
        <v>518598</v>
      </c>
      <c r="K6" s="27">
        <v>-83.0291</v>
      </c>
      <c r="L6" s="27">
        <v>-83.037999999999997</v>
      </c>
      <c r="M6" s="95"/>
    </row>
    <row r="7" spans="2:13">
      <c r="B7" s="109"/>
      <c r="C7" s="13" t="s">
        <v>19</v>
      </c>
      <c r="D7" s="13">
        <v>528000</v>
      </c>
      <c r="E7" s="27">
        <v>15.770300000000001</v>
      </c>
      <c r="F7" s="27">
        <v>11.912699999999999</v>
      </c>
      <c r="G7" s="95"/>
      <c r="I7" s="13" t="s">
        <v>19</v>
      </c>
      <c r="J7" s="13">
        <v>528000</v>
      </c>
      <c r="K7" s="27">
        <v>-82.494799999999998</v>
      </c>
      <c r="L7" s="27">
        <v>-82.148200000000003</v>
      </c>
      <c r="M7" s="95"/>
    </row>
    <row r="8" spans="2:13">
      <c r="B8" s="38"/>
      <c r="C8" s="39"/>
      <c r="D8" s="39"/>
      <c r="E8" s="40"/>
      <c r="F8" s="40"/>
      <c r="G8" s="40"/>
      <c r="I8" s="39"/>
      <c r="J8" s="39"/>
      <c r="K8" s="40"/>
      <c r="L8" s="40"/>
      <c r="M8" s="40"/>
    </row>
    <row r="9" spans="2:13" ht="15.75" thickBot="1">
      <c r="B9" s="38"/>
      <c r="C9" s="39"/>
      <c r="D9" s="39"/>
      <c r="E9" s="40"/>
      <c r="F9" s="40"/>
      <c r="G9" s="40"/>
      <c r="I9" s="39"/>
      <c r="J9" s="39"/>
      <c r="K9" s="40"/>
      <c r="L9" s="40"/>
      <c r="M9" s="40"/>
    </row>
    <row r="10" spans="2:13" ht="16.5" thickBot="1">
      <c r="B10" s="100" t="s">
        <v>162</v>
      </c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2"/>
    </row>
    <row r="11" spans="2:13">
      <c r="B11" s="103" t="s">
        <v>12</v>
      </c>
      <c r="C11" s="105" t="s">
        <v>44</v>
      </c>
      <c r="D11" s="105"/>
      <c r="E11" s="107" t="s">
        <v>20</v>
      </c>
      <c r="F11" s="107"/>
      <c r="G11" s="105" t="s">
        <v>45</v>
      </c>
      <c r="I11" s="105" t="s">
        <v>44</v>
      </c>
      <c r="J11" s="105"/>
      <c r="K11" s="107" t="s">
        <v>21</v>
      </c>
      <c r="L11" s="107"/>
      <c r="M11" s="105" t="s">
        <v>46</v>
      </c>
    </row>
    <row r="12" spans="2:13" ht="15.75" thickBot="1">
      <c r="B12" s="104"/>
      <c r="C12" s="106"/>
      <c r="D12" s="106"/>
      <c r="E12" s="37" t="s">
        <v>13</v>
      </c>
      <c r="F12" s="37" t="s">
        <v>14</v>
      </c>
      <c r="G12" s="106"/>
      <c r="I12" s="106"/>
      <c r="J12" s="106"/>
      <c r="K12" s="37" t="s">
        <v>13</v>
      </c>
      <c r="L12" s="37" t="s">
        <v>14</v>
      </c>
      <c r="M12" s="106"/>
    </row>
    <row r="13" spans="2:13">
      <c r="B13" s="108" t="s">
        <v>15</v>
      </c>
      <c r="C13" s="14" t="s">
        <v>17</v>
      </c>
      <c r="D13" s="14">
        <v>509202</v>
      </c>
      <c r="E13" s="28">
        <v>17.646000000000001</v>
      </c>
      <c r="F13" s="27">
        <v>17.706900000000001</v>
      </c>
      <c r="G13" s="94">
        <f>10*LOG((10^(E13/10)+10^(E14/10)+10^(E15/10)+10^(F13/10)+10^(F14/10)+10^(F15/10))/6)</f>
        <v>17.779688901464471</v>
      </c>
      <c r="I13" s="14" t="s">
        <v>17</v>
      </c>
      <c r="J13" s="14">
        <v>509202</v>
      </c>
      <c r="K13" s="27">
        <v>-81.981300000000005</v>
      </c>
      <c r="L13" s="28">
        <v>-81.622699999999995</v>
      </c>
      <c r="M13" s="94">
        <f>10*LOG(6/((1/10^(K13/10))+(1/10^(K14/10))+(1/10^(K15/10))+(1/10^(L13/10))+(1/10^(L14/10))+(1/10^(L15/10))))</f>
        <v>-81.982122895204853</v>
      </c>
    </row>
    <row r="14" spans="2:13">
      <c r="B14" s="109"/>
      <c r="C14" s="13" t="s">
        <v>18</v>
      </c>
      <c r="D14" s="13">
        <v>518598</v>
      </c>
      <c r="E14" s="27">
        <v>17.748000000000001</v>
      </c>
      <c r="F14" s="27">
        <v>17.879300000000001</v>
      </c>
      <c r="G14" s="95"/>
      <c r="I14" s="13" t="s">
        <v>18</v>
      </c>
      <c r="J14" s="13">
        <v>518598</v>
      </c>
      <c r="K14" s="27">
        <v>-81.816699999999997</v>
      </c>
      <c r="L14" s="27">
        <v>-82.182699999999997</v>
      </c>
      <c r="M14" s="95"/>
    </row>
    <row r="15" spans="2:13">
      <c r="B15" s="109"/>
      <c r="C15" s="13" t="s">
        <v>19</v>
      </c>
      <c r="D15" s="13">
        <v>528000</v>
      </c>
      <c r="E15" s="27">
        <v>17.787500000000001</v>
      </c>
      <c r="F15" s="27">
        <v>17.904699999999998</v>
      </c>
      <c r="G15" s="95"/>
      <c r="I15" s="13" t="s">
        <v>19</v>
      </c>
      <c r="J15" s="13">
        <v>528000</v>
      </c>
      <c r="K15" s="27">
        <v>-81.892700000000005</v>
      </c>
      <c r="L15" s="27">
        <v>-82.356800000000007</v>
      </c>
      <c r="M15" s="95"/>
    </row>
    <row r="16" spans="2:13">
      <c r="B16" s="38"/>
      <c r="C16" s="39"/>
      <c r="D16" s="39"/>
      <c r="E16" s="40"/>
      <c r="F16" s="40"/>
      <c r="G16" s="40"/>
      <c r="I16" s="39"/>
      <c r="J16" s="39"/>
      <c r="K16" s="40"/>
      <c r="L16" s="40"/>
      <c r="M16" s="40"/>
    </row>
    <row r="17" spans="2:13" ht="15.75" thickBot="1"/>
    <row r="18" spans="2:13" ht="16.5" thickBot="1">
      <c r="B18" s="100" t="s">
        <v>163</v>
      </c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2"/>
    </row>
    <row r="19" spans="2:13">
      <c r="B19" s="103" t="s">
        <v>12</v>
      </c>
      <c r="C19" s="105" t="s">
        <v>44</v>
      </c>
      <c r="D19" s="105"/>
      <c r="E19" s="107" t="s">
        <v>20</v>
      </c>
      <c r="F19" s="107"/>
      <c r="G19" s="105" t="s">
        <v>45</v>
      </c>
      <c r="I19" s="105" t="s">
        <v>44</v>
      </c>
      <c r="J19" s="105"/>
      <c r="K19" s="107" t="s">
        <v>21</v>
      </c>
      <c r="L19" s="107"/>
      <c r="M19" s="105" t="s">
        <v>46</v>
      </c>
    </row>
    <row r="20" spans="2:13" ht="15.75" thickBot="1">
      <c r="B20" s="104"/>
      <c r="C20" s="106"/>
      <c r="D20" s="106"/>
      <c r="E20" s="37" t="s">
        <v>13</v>
      </c>
      <c r="F20" s="37" t="s">
        <v>14</v>
      </c>
      <c r="G20" s="106"/>
      <c r="I20" s="106"/>
      <c r="J20" s="106"/>
      <c r="K20" s="37" t="s">
        <v>13</v>
      </c>
      <c r="L20" s="37" t="s">
        <v>14</v>
      </c>
      <c r="M20" s="106"/>
    </row>
    <row r="21" spans="2:13">
      <c r="B21" s="108" t="s">
        <v>15</v>
      </c>
      <c r="C21" s="14" t="s">
        <v>17</v>
      </c>
      <c r="D21" s="14">
        <v>509202</v>
      </c>
      <c r="E21" s="28">
        <v>18.072900000000001</v>
      </c>
      <c r="F21" s="28">
        <v>17.841899999999999</v>
      </c>
      <c r="G21" s="94">
        <f>10*LOG((10^(E21/10)+10^(E22/10)+10^(E23/10)+10^(F21/10)+10^(F22/10)+10^(F23/10))/6)</f>
        <v>17.70046434863929</v>
      </c>
      <c r="I21" s="14" t="s">
        <v>17</v>
      </c>
      <c r="J21" s="14">
        <v>509202</v>
      </c>
      <c r="K21" s="27">
        <v>-83.711100000000002</v>
      </c>
      <c r="L21" s="28">
        <v>-81.311899999999994</v>
      </c>
      <c r="M21" s="94">
        <f>10*LOG(6/((1/10^(K21/10))+(1/10^(K22/10))+(1/10^(K23/10))+(1/10^(L21/10))+(1/10^(L22/10))+(1/10^(L23/10))))</f>
        <v>-82.55604951499609</v>
      </c>
    </row>
    <row r="22" spans="2:13">
      <c r="B22" s="109"/>
      <c r="C22" s="13" t="s">
        <v>18</v>
      </c>
      <c r="D22" s="13">
        <v>518598</v>
      </c>
      <c r="E22" s="27">
        <v>17.9421</v>
      </c>
      <c r="F22" s="27">
        <v>17.672000000000001</v>
      </c>
      <c r="G22" s="95"/>
      <c r="I22" s="13" t="s">
        <v>18</v>
      </c>
      <c r="J22" s="13">
        <v>518598</v>
      </c>
      <c r="K22" s="27">
        <v>-82.476399999999998</v>
      </c>
      <c r="L22" s="27">
        <v>-81.770700000000005</v>
      </c>
      <c r="M22" s="95"/>
    </row>
    <row r="23" spans="2:13">
      <c r="B23" s="109"/>
      <c r="C23" s="13" t="s">
        <v>19</v>
      </c>
      <c r="D23" s="13">
        <v>528000</v>
      </c>
      <c r="E23" s="27">
        <v>17.467099999999999</v>
      </c>
      <c r="F23" s="27">
        <v>17.1403</v>
      </c>
      <c r="G23" s="95"/>
      <c r="I23" s="13" t="s">
        <v>19</v>
      </c>
      <c r="J23" s="13">
        <v>528000</v>
      </c>
      <c r="K23" s="27">
        <v>-83.742900000000006</v>
      </c>
      <c r="L23" s="27">
        <v>-81.660899999999998</v>
      </c>
      <c r="M23" s="95"/>
    </row>
    <row r="24" spans="2:13">
      <c r="B24" s="38"/>
      <c r="C24" s="39"/>
      <c r="D24" s="39"/>
      <c r="E24" s="40"/>
      <c r="F24" s="40"/>
      <c r="G24" s="40"/>
      <c r="I24" s="39"/>
      <c r="J24" s="39"/>
      <c r="K24" s="40"/>
      <c r="L24" s="40"/>
      <c r="M24" s="40"/>
    </row>
    <row r="25" spans="2:13" ht="15.75" thickBot="1"/>
    <row r="26" spans="2:13" ht="16.5" thickBot="1">
      <c r="B26" s="110" t="s">
        <v>164</v>
      </c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2"/>
    </row>
    <row r="27" spans="2:13">
      <c r="B27" s="103" t="s">
        <v>12</v>
      </c>
      <c r="C27" s="105" t="s">
        <v>44</v>
      </c>
      <c r="D27" s="105"/>
      <c r="E27" s="107" t="s">
        <v>20</v>
      </c>
      <c r="F27" s="107"/>
      <c r="G27" s="105" t="s">
        <v>45</v>
      </c>
      <c r="I27" s="105" t="s">
        <v>44</v>
      </c>
      <c r="J27" s="105"/>
      <c r="K27" s="107" t="s">
        <v>21</v>
      </c>
      <c r="L27" s="107"/>
      <c r="M27" s="105" t="s">
        <v>46</v>
      </c>
    </row>
    <row r="28" spans="2:13" ht="15.75" thickBot="1">
      <c r="B28" s="104"/>
      <c r="C28" s="106"/>
      <c r="D28" s="106"/>
      <c r="E28" s="37" t="s">
        <v>13</v>
      </c>
      <c r="F28" s="37" t="s">
        <v>14</v>
      </c>
      <c r="G28" s="106"/>
      <c r="I28" s="106"/>
      <c r="J28" s="106"/>
      <c r="K28" s="37" t="s">
        <v>13</v>
      </c>
      <c r="L28" s="37" t="s">
        <v>14</v>
      </c>
      <c r="M28" s="106"/>
    </row>
    <row r="29" spans="2:13">
      <c r="B29" s="108" t="s">
        <v>15</v>
      </c>
      <c r="C29" s="14" t="s">
        <v>17</v>
      </c>
      <c r="D29" s="14">
        <v>509202</v>
      </c>
      <c r="E29" s="28">
        <v>15.641999999999999</v>
      </c>
      <c r="F29" s="28">
        <v>15.9268</v>
      </c>
      <c r="G29" s="94">
        <f>10*LOG((10^(E29/10)+10^(E30/10)+10^(E31/10)+10^(F29/10)+10^(F30/10)+10^(F31/10))/6)</f>
        <v>16.485111905599823</v>
      </c>
      <c r="I29" s="14" t="s">
        <v>17</v>
      </c>
      <c r="J29" s="14">
        <v>509202</v>
      </c>
      <c r="K29" s="28">
        <v>-86.424199999999999</v>
      </c>
      <c r="L29" s="28">
        <v>-83.289100000000005</v>
      </c>
      <c r="M29" s="94">
        <f>10*LOG(6/((1/10^(K29/10))+(1/10^(K30/10))+(1/10^(K31/10))+(1/10^(L29/10))+(1/10^(L30/10))+(1/10^(L31/10))))</f>
        <v>-85.03079675640663</v>
      </c>
    </row>
    <row r="30" spans="2:13">
      <c r="B30" s="109"/>
      <c r="C30" s="13" t="s">
        <v>18</v>
      </c>
      <c r="D30" s="13">
        <v>518598</v>
      </c>
      <c r="E30" s="27">
        <v>16.548200000000001</v>
      </c>
      <c r="F30" s="27">
        <v>16.755199999999999</v>
      </c>
      <c r="G30" s="95"/>
      <c r="I30" s="13" t="s">
        <v>18</v>
      </c>
      <c r="J30" s="13">
        <v>518598</v>
      </c>
      <c r="K30" s="27">
        <v>-86.338399999999993</v>
      </c>
      <c r="L30" s="27">
        <v>-83.185100000000006</v>
      </c>
      <c r="M30" s="95"/>
    </row>
    <row r="31" spans="2:13">
      <c r="B31" s="109"/>
      <c r="C31" s="13" t="s">
        <v>19</v>
      </c>
      <c r="D31" s="13">
        <v>528000</v>
      </c>
      <c r="E31" s="27">
        <v>16.8386</v>
      </c>
      <c r="F31" s="27">
        <v>17.029299999999999</v>
      </c>
      <c r="G31" s="95"/>
      <c r="I31" s="13" t="s">
        <v>19</v>
      </c>
      <c r="J31" s="13">
        <v>528000</v>
      </c>
      <c r="K31" s="27">
        <v>-85.672899999999998</v>
      </c>
      <c r="L31" s="27">
        <v>-83.994100000000003</v>
      </c>
      <c r="M31" s="95"/>
    </row>
    <row r="32" spans="2:13">
      <c r="B32" s="109" t="s">
        <v>16</v>
      </c>
      <c r="C32" s="13" t="s">
        <v>17</v>
      </c>
      <c r="D32" s="13">
        <v>623334</v>
      </c>
      <c r="E32" s="27">
        <v>17.738499999999998</v>
      </c>
      <c r="F32" s="27">
        <v>16.1327</v>
      </c>
      <c r="G32" s="94">
        <f>10*LOG((10^(E32/10)+10^(E33/10)+10^(E34/10)+10^(F32/10)+10^(F33/10)+10^(F34/10))/6)</f>
        <v>15.60001187006139</v>
      </c>
      <c r="I32" s="13" t="s">
        <v>17</v>
      </c>
      <c r="J32" s="13">
        <v>623334</v>
      </c>
      <c r="K32" s="27">
        <v>-86.139700000000005</v>
      </c>
      <c r="L32" s="27">
        <v>-85.7363</v>
      </c>
      <c r="M32" s="94">
        <f>10*LOG(6/((1/10^(K32/10))+(1/10^(K33/10))+(1/10^(K34/10))+(1/10^(L32/10))+(1/10^(L33/10))+(1/10^(L34/10))))</f>
        <v>-85.863652786117171</v>
      </c>
    </row>
    <row r="33" spans="2:13">
      <c r="B33" s="109"/>
      <c r="C33" s="13" t="s">
        <v>18</v>
      </c>
      <c r="D33" s="13">
        <v>636666</v>
      </c>
      <c r="E33" s="27">
        <v>15.960900000000001</v>
      </c>
      <c r="F33" s="27">
        <v>15.3843</v>
      </c>
      <c r="G33" s="95"/>
      <c r="I33" s="13" t="s">
        <v>18</v>
      </c>
      <c r="J33" s="13">
        <v>636666</v>
      </c>
      <c r="K33" s="27">
        <v>-86.442999999999998</v>
      </c>
      <c r="L33" s="27">
        <v>-86.087800000000001</v>
      </c>
      <c r="M33" s="95"/>
    </row>
    <row r="34" spans="2:13">
      <c r="B34" s="109"/>
      <c r="C34" s="13" t="s">
        <v>19</v>
      </c>
      <c r="D34" s="13">
        <v>650000</v>
      </c>
      <c r="E34" s="27">
        <v>13.5411</v>
      </c>
      <c r="F34" s="27">
        <v>13.178599999999999</v>
      </c>
      <c r="G34" s="95"/>
      <c r="I34" s="13" t="s">
        <v>19</v>
      </c>
      <c r="J34" s="13">
        <v>650000</v>
      </c>
      <c r="K34" s="27">
        <v>-85.848699999999994</v>
      </c>
      <c r="L34" s="27">
        <v>-84.734399999999994</v>
      </c>
      <c r="M34" s="95"/>
    </row>
    <row r="36" spans="2:13" ht="15.75" thickBot="1"/>
    <row r="37" spans="2:13" ht="16.5" customHeight="1" thickBot="1">
      <c r="B37" s="100" t="s">
        <v>165</v>
      </c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02"/>
    </row>
    <row r="38" spans="2:13" ht="15" customHeight="1">
      <c r="B38" s="103" t="s">
        <v>12</v>
      </c>
      <c r="C38" s="105" t="s">
        <v>44</v>
      </c>
      <c r="D38" s="105"/>
      <c r="E38" s="107" t="s">
        <v>20</v>
      </c>
      <c r="F38" s="107"/>
      <c r="G38" s="105" t="s">
        <v>45</v>
      </c>
      <c r="I38" s="105" t="s">
        <v>44</v>
      </c>
      <c r="J38" s="105"/>
      <c r="K38" s="107" t="s">
        <v>21</v>
      </c>
      <c r="L38" s="107"/>
      <c r="M38" s="105" t="s">
        <v>46</v>
      </c>
    </row>
    <row r="39" spans="2:13" ht="15.75" thickBot="1">
      <c r="B39" s="104"/>
      <c r="C39" s="106"/>
      <c r="D39" s="106"/>
      <c r="E39" s="37" t="s">
        <v>13</v>
      </c>
      <c r="F39" s="37" t="s">
        <v>14</v>
      </c>
      <c r="G39" s="106"/>
      <c r="I39" s="106"/>
      <c r="J39" s="106"/>
      <c r="K39" s="37" t="s">
        <v>13</v>
      </c>
      <c r="L39" s="37" t="s">
        <v>14</v>
      </c>
      <c r="M39" s="106"/>
    </row>
    <row r="40" spans="2:13" ht="15" customHeight="1">
      <c r="B40" s="108" t="s">
        <v>15</v>
      </c>
      <c r="C40" s="14" t="s">
        <v>17</v>
      </c>
      <c r="D40" s="14">
        <v>509202</v>
      </c>
      <c r="E40" s="28">
        <v>18.163499999999999</v>
      </c>
      <c r="F40" s="28">
        <v>18.2136</v>
      </c>
      <c r="G40" s="94">
        <f>10*LOG((10^(E40/10)+10^(E41/10)+10^(E42/10)+10^(F40/10)+10^(F41/10)+10^(F42/10))/6)</f>
        <v>17.869451388478851</v>
      </c>
      <c r="I40" s="14" t="s">
        <v>17</v>
      </c>
      <c r="J40" s="14">
        <v>509202</v>
      </c>
      <c r="K40" s="28">
        <v>-83.514499999999998</v>
      </c>
      <c r="L40" s="28">
        <v>-83.835400000000007</v>
      </c>
      <c r="M40" s="94">
        <f>10*LOG(6/((1/10^(K40/10))+(1/10^(K41/10))+(1/10^(K42/10))+(1/10^(L40/10))+(1/10^(L41/10))+(1/10^(L42/10))))</f>
        <v>-84.070756360407998</v>
      </c>
    </row>
    <row r="41" spans="2:13">
      <c r="B41" s="109"/>
      <c r="C41" s="13" t="s">
        <v>18</v>
      </c>
      <c r="D41" s="13">
        <v>518598</v>
      </c>
      <c r="E41" s="27">
        <v>17.444099999999999</v>
      </c>
      <c r="F41" s="27">
        <v>17.625900000000001</v>
      </c>
      <c r="G41" s="95"/>
      <c r="I41" s="13" t="s">
        <v>18</v>
      </c>
      <c r="J41" s="13">
        <v>518598</v>
      </c>
      <c r="K41" s="27">
        <v>-83.800799999999995</v>
      </c>
      <c r="L41" s="27">
        <v>-84.117000000000004</v>
      </c>
      <c r="M41" s="95"/>
    </row>
    <row r="42" spans="2:13">
      <c r="B42" s="109"/>
      <c r="C42" s="13" t="s">
        <v>19</v>
      </c>
      <c r="D42" s="13">
        <v>528000</v>
      </c>
      <c r="E42" s="27">
        <v>17.821300000000001</v>
      </c>
      <c r="F42" s="27">
        <v>17.896899999999999</v>
      </c>
      <c r="G42" s="95"/>
      <c r="I42" s="13" t="s">
        <v>19</v>
      </c>
      <c r="J42" s="13">
        <v>528000</v>
      </c>
      <c r="K42" s="27">
        <v>-84.546899999999994</v>
      </c>
      <c r="L42" s="27">
        <v>-84.510900000000007</v>
      </c>
      <c r="M42" s="95"/>
    </row>
    <row r="44" spans="2:13" ht="15.75" thickBot="1"/>
    <row r="45" spans="2:13" ht="16.5" thickBot="1">
      <c r="B45" s="100" t="s">
        <v>166</v>
      </c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2"/>
    </row>
    <row r="46" spans="2:13">
      <c r="B46" s="103" t="s">
        <v>12</v>
      </c>
      <c r="C46" s="105" t="s">
        <v>44</v>
      </c>
      <c r="D46" s="105"/>
      <c r="E46" s="107" t="s">
        <v>20</v>
      </c>
      <c r="F46" s="107"/>
      <c r="G46" s="105" t="s">
        <v>45</v>
      </c>
      <c r="I46" s="105" t="s">
        <v>44</v>
      </c>
      <c r="J46" s="105"/>
      <c r="K46" s="107" t="s">
        <v>21</v>
      </c>
      <c r="L46" s="107"/>
      <c r="M46" s="105" t="s">
        <v>46</v>
      </c>
    </row>
    <row r="47" spans="2:13" ht="15.75" thickBot="1">
      <c r="B47" s="104"/>
      <c r="C47" s="106"/>
      <c r="D47" s="106"/>
      <c r="E47" s="37" t="s">
        <v>13</v>
      </c>
      <c r="F47" s="37" t="s">
        <v>14</v>
      </c>
      <c r="G47" s="106"/>
      <c r="I47" s="106"/>
      <c r="J47" s="106"/>
      <c r="K47" s="37" t="s">
        <v>13</v>
      </c>
      <c r="L47" s="37" t="s">
        <v>14</v>
      </c>
      <c r="M47" s="106"/>
    </row>
    <row r="48" spans="2:13">
      <c r="B48" s="108" t="s">
        <v>15</v>
      </c>
      <c r="C48" s="14" t="s">
        <v>17</v>
      </c>
      <c r="D48" s="14">
        <v>509202</v>
      </c>
      <c r="E48" s="28">
        <v>17.8</v>
      </c>
      <c r="F48" s="28">
        <v>17.760000000000002</v>
      </c>
      <c r="G48" s="94">
        <f>10*LOG((10^(E48/10)+10^(E49/10)+10^(E50/10)+10^(F48/10)+10^(F49/10)+10^(F50/10))/6)</f>
        <v>17.466480675144126</v>
      </c>
      <c r="I48" s="14" t="s">
        <v>17</v>
      </c>
      <c r="J48" s="14">
        <v>509202</v>
      </c>
      <c r="K48" s="27">
        <v>-82.536299999999997</v>
      </c>
      <c r="L48" s="27">
        <v>-82.305199999999999</v>
      </c>
      <c r="M48" s="94">
        <f>10*LOG(6/((1/10^(K48/10))+(1/10^(K49/10))+(1/10^(K50/10))+(1/10^(L48/10))+(1/10^(L49/10))+(1/10^(L50/10))))</f>
        <v>-82.135380019996219</v>
      </c>
    </row>
    <row r="49" spans="2:13">
      <c r="B49" s="109"/>
      <c r="C49" s="13" t="s">
        <v>18</v>
      </c>
      <c r="D49" s="13">
        <v>518598</v>
      </c>
      <c r="E49" s="27">
        <v>17.670000000000002</v>
      </c>
      <c r="F49" s="27">
        <v>17.690000000000001</v>
      </c>
      <c r="G49" s="95"/>
      <c r="I49" s="13" t="s">
        <v>18</v>
      </c>
      <c r="J49" s="13">
        <v>518598</v>
      </c>
      <c r="K49" s="27">
        <v>-81.851699999999994</v>
      </c>
      <c r="L49" s="27">
        <v>-82.516999999999996</v>
      </c>
      <c r="M49" s="95"/>
    </row>
    <row r="50" spans="2:13">
      <c r="B50" s="109"/>
      <c r="C50" s="13" t="s">
        <v>19</v>
      </c>
      <c r="D50" s="13">
        <v>528000</v>
      </c>
      <c r="E50" s="27">
        <v>16.84</v>
      </c>
      <c r="F50" s="27">
        <v>16.93</v>
      </c>
      <c r="G50" s="95"/>
      <c r="I50" s="13" t="s">
        <v>19</v>
      </c>
      <c r="J50" s="13">
        <v>528000</v>
      </c>
      <c r="K50" s="27">
        <v>-81.519499999999994</v>
      </c>
      <c r="L50" s="27">
        <v>-81.989699999999999</v>
      </c>
      <c r="M50" s="95"/>
    </row>
    <row r="52" spans="2:13" ht="15.75" thickBot="1"/>
    <row r="53" spans="2:13" ht="16.5" thickBot="1">
      <c r="B53" s="110" t="s">
        <v>167</v>
      </c>
      <c r="C53" s="111"/>
      <c r="D53" s="111"/>
      <c r="E53" s="111"/>
      <c r="F53" s="111"/>
      <c r="G53" s="111"/>
      <c r="H53" s="111"/>
      <c r="I53" s="111"/>
      <c r="J53" s="111"/>
      <c r="K53" s="111"/>
      <c r="L53" s="111"/>
      <c r="M53" s="112"/>
    </row>
    <row r="54" spans="2:13">
      <c r="B54" s="103" t="s">
        <v>12</v>
      </c>
      <c r="C54" s="105" t="s">
        <v>44</v>
      </c>
      <c r="D54" s="105"/>
      <c r="E54" s="107" t="s">
        <v>20</v>
      </c>
      <c r="F54" s="107"/>
      <c r="G54" s="105" t="s">
        <v>45</v>
      </c>
      <c r="I54" s="105" t="s">
        <v>44</v>
      </c>
      <c r="J54" s="105"/>
      <c r="K54" s="107" t="s">
        <v>21</v>
      </c>
      <c r="L54" s="107"/>
      <c r="M54" s="105" t="s">
        <v>46</v>
      </c>
    </row>
    <row r="55" spans="2:13" ht="15.75" thickBot="1">
      <c r="B55" s="104"/>
      <c r="C55" s="106"/>
      <c r="D55" s="106"/>
      <c r="E55" s="37" t="s">
        <v>13</v>
      </c>
      <c r="F55" s="37" t="s">
        <v>14</v>
      </c>
      <c r="G55" s="106"/>
      <c r="I55" s="106"/>
      <c r="J55" s="106"/>
      <c r="K55" s="37" t="s">
        <v>13</v>
      </c>
      <c r="L55" s="37" t="s">
        <v>14</v>
      </c>
      <c r="M55" s="106"/>
    </row>
    <row r="56" spans="2:13">
      <c r="B56" s="108" t="s">
        <v>15</v>
      </c>
      <c r="C56" s="14" t="s">
        <v>17</v>
      </c>
      <c r="D56" s="14">
        <v>509202</v>
      </c>
      <c r="E56" s="28">
        <v>17.501999999999999</v>
      </c>
      <c r="F56" s="28">
        <v>17.6175</v>
      </c>
      <c r="G56" s="94">
        <f>10*LOG((10^(E56/10)+10^(E57/10)+10^(E58/10)+10^(F56/10)+10^(F57/10)+10^(F58/10))/6)</f>
        <v>16.940166239782044</v>
      </c>
      <c r="I56" s="14" t="s">
        <v>17</v>
      </c>
      <c r="J56" s="14">
        <v>509202</v>
      </c>
      <c r="K56" s="27">
        <v>-82.358900000000006</v>
      </c>
      <c r="L56" s="27">
        <v>-82.238200000000006</v>
      </c>
      <c r="M56" s="94">
        <f>10*LOG(6/((1/10^(K56/10))+(1/10^(K57/10))+(1/10^(K58/10))+(1/10^(L56/10))+(1/10^(L57/10))+(1/10^(L58/10))))</f>
        <v>-82.279702751902292</v>
      </c>
    </row>
    <row r="57" spans="2:13">
      <c r="B57" s="109"/>
      <c r="C57" s="13" t="s">
        <v>18</v>
      </c>
      <c r="D57" s="13">
        <v>518598</v>
      </c>
      <c r="E57" s="27">
        <v>16.872399999999999</v>
      </c>
      <c r="F57" s="27">
        <v>17.101800000000001</v>
      </c>
      <c r="G57" s="95"/>
      <c r="I57" s="13" t="s">
        <v>18</v>
      </c>
      <c r="J57" s="13">
        <v>518598</v>
      </c>
      <c r="K57" s="27">
        <v>-82.688800000000001</v>
      </c>
      <c r="L57" s="27">
        <v>-82.334500000000006</v>
      </c>
      <c r="M57" s="95"/>
    </row>
    <row r="58" spans="2:13">
      <c r="B58" s="109"/>
      <c r="C58" s="13" t="s">
        <v>19</v>
      </c>
      <c r="D58" s="13">
        <v>528000</v>
      </c>
      <c r="E58" s="27">
        <v>16.0901</v>
      </c>
      <c r="F58" s="27">
        <v>16.226400000000002</v>
      </c>
      <c r="G58" s="95"/>
      <c r="I58" s="13" t="s">
        <v>19</v>
      </c>
      <c r="J58" s="13">
        <v>528000</v>
      </c>
      <c r="K58" s="27">
        <v>-82.227599999999995</v>
      </c>
      <c r="L58" s="27">
        <v>-81.781199999999998</v>
      </c>
      <c r="M58" s="95"/>
    </row>
    <row r="60" spans="2:13" ht="15.75" thickBot="1"/>
    <row r="61" spans="2:13" ht="16.5" thickBot="1">
      <c r="B61" s="100" t="s">
        <v>168</v>
      </c>
      <c r="C61" s="101"/>
      <c r="D61" s="101"/>
      <c r="E61" s="101"/>
      <c r="F61" s="101"/>
      <c r="G61" s="101"/>
      <c r="H61" s="101"/>
      <c r="I61" s="101"/>
      <c r="J61" s="101"/>
      <c r="K61" s="101"/>
      <c r="L61" s="101"/>
      <c r="M61" s="102"/>
    </row>
    <row r="62" spans="2:13">
      <c r="B62" s="103" t="s">
        <v>12</v>
      </c>
      <c r="C62" s="105" t="s">
        <v>44</v>
      </c>
      <c r="D62" s="105"/>
      <c r="E62" s="107" t="s">
        <v>20</v>
      </c>
      <c r="F62" s="107"/>
      <c r="G62" s="113" t="s">
        <v>45</v>
      </c>
      <c r="I62" s="103" t="s">
        <v>44</v>
      </c>
      <c r="J62" s="105"/>
      <c r="K62" s="107" t="s">
        <v>21</v>
      </c>
      <c r="L62" s="107"/>
      <c r="M62" s="113" t="s">
        <v>46</v>
      </c>
    </row>
    <row r="63" spans="2:13" ht="15.75" thickBot="1">
      <c r="B63" s="104"/>
      <c r="C63" s="106"/>
      <c r="D63" s="106"/>
      <c r="E63" s="37" t="s">
        <v>13</v>
      </c>
      <c r="F63" s="37" t="s">
        <v>14</v>
      </c>
      <c r="G63" s="114"/>
      <c r="I63" s="104"/>
      <c r="J63" s="106"/>
      <c r="K63" s="37" t="s">
        <v>13</v>
      </c>
      <c r="L63" s="37" t="s">
        <v>14</v>
      </c>
      <c r="M63" s="114"/>
    </row>
    <row r="64" spans="2:13">
      <c r="B64" s="108" t="s">
        <v>15</v>
      </c>
      <c r="C64" s="14" t="s">
        <v>17</v>
      </c>
      <c r="D64" s="14">
        <v>509202</v>
      </c>
      <c r="E64" s="28">
        <v>17.957899999999999</v>
      </c>
      <c r="F64" s="41">
        <v>16.363900000000001</v>
      </c>
      <c r="G64" s="115">
        <f>10*LOG((10^(E64/10)+10^(E65/10)+10^(E66/10)+10^(F64/10)+10^(F65/10)+10^(F66/10))/6)</f>
        <v>17.26897053080183</v>
      </c>
      <c r="I64" s="14" t="s">
        <v>17</v>
      </c>
      <c r="J64" s="14">
        <v>509202</v>
      </c>
      <c r="K64" s="34">
        <v>-85.152600000000007</v>
      </c>
      <c r="L64" s="41">
        <v>-85.325699999999998</v>
      </c>
      <c r="M64" s="115">
        <f>10*LOG(6/((1/10^(K64/10))+(1/10^(K65/10))+(1/10^(K66/10))+(1/10^(L64/10))+(1/10^(L65/10))+(1/10^(L66/10))))</f>
        <v>-85.284741064800059</v>
      </c>
    </row>
    <row r="65" spans="2:13">
      <c r="B65" s="109"/>
      <c r="C65" s="13" t="s">
        <v>18</v>
      </c>
      <c r="D65" s="13">
        <v>518598</v>
      </c>
      <c r="E65" s="27">
        <v>17.8993</v>
      </c>
      <c r="F65" s="42">
        <v>16.6892</v>
      </c>
      <c r="G65" s="116"/>
      <c r="I65" s="13" t="s">
        <v>18</v>
      </c>
      <c r="J65" s="13">
        <v>518598</v>
      </c>
      <c r="K65" s="27">
        <v>-84.873800000000003</v>
      </c>
      <c r="L65" s="42">
        <v>-85.477999999999994</v>
      </c>
      <c r="M65" s="116"/>
    </row>
    <row r="66" spans="2:13">
      <c r="B66" s="109"/>
      <c r="C66" s="13" t="s">
        <v>19</v>
      </c>
      <c r="D66" s="13">
        <v>528000</v>
      </c>
      <c r="E66" s="27">
        <v>18.1206</v>
      </c>
      <c r="F66" s="42">
        <v>16.124500000000001</v>
      </c>
      <c r="G66" s="116"/>
      <c r="I66" s="13" t="s">
        <v>19</v>
      </c>
      <c r="J66" s="13">
        <v>528000</v>
      </c>
      <c r="K66" s="31">
        <v>-85.226299999999995</v>
      </c>
      <c r="L66" s="42">
        <v>-85.613500000000002</v>
      </c>
      <c r="M66" s="116"/>
    </row>
    <row r="68" spans="2:13" ht="15.75" thickBot="1"/>
    <row r="69" spans="2:13" ht="16.5" thickBot="1">
      <c r="B69" s="117" t="s">
        <v>169</v>
      </c>
      <c r="C69" s="118"/>
      <c r="D69" s="118"/>
      <c r="E69" s="118"/>
      <c r="F69" s="118"/>
      <c r="G69" s="118"/>
      <c r="H69" s="111"/>
      <c r="I69" s="118"/>
      <c r="J69" s="118"/>
      <c r="K69" s="118"/>
      <c r="L69" s="118"/>
      <c r="M69" s="119"/>
    </row>
    <row r="70" spans="2:13">
      <c r="B70" s="103" t="s">
        <v>12</v>
      </c>
      <c r="C70" s="105" t="s">
        <v>44</v>
      </c>
      <c r="D70" s="105"/>
      <c r="E70" s="107" t="s">
        <v>20</v>
      </c>
      <c r="F70" s="107"/>
      <c r="G70" s="113" t="s">
        <v>45</v>
      </c>
      <c r="I70" s="103" t="s">
        <v>44</v>
      </c>
      <c r="J70" s="105"/>
      <c r="K70" s="107" t="s">
        <v>21</v>
      </c>
      <c r="L70" s="107"/>
      <c r="M70" s="113" t="s">
        <v>46</v>
      </c>
    </row>
    <row r="71" spans="2:13" ht="15.75" thickBot="1">
      <c r="B71" s="104"/>
      <c r="C71" s="106"/>
      <c r="D71" s="106"/>
      <c r="E71" s="37" t="s">
        <v>13</v>
      </c>
      <c r="F71" s="37" t="s">
        <v>14</v>
      </c>
      <c r="G71" s="114"/>
      <c r="I71" s="104"/>
      <c r="J71" s="106"/>
      <c r="K71" s="37" t="s">
        <v>13</v>
      </c>
      <c r="L71" s="37" t="s">
        <v>14</v>
      </c>
      <c r="M71" s="114"/>
    </row>
    <row r="72" spans="2:13">
      <c r="B72" s="108" t="s">
        <v>15</v>
      </c>
      <c r="C72" s="14" t="s">
        <v>17</v>
      </c>
      <c r="D72" s="43">
        <v>509202</v>
      </c>
      <c r="E72" s="41">
        <v>15.686400000000001</v>
      </c>
      <c r="F72" s="41">
        <v>15.917299999999999</v>
      </c>
      <c r="G72" s="94">
        <f>10*LOG((10^(E72/10)+10^(E73/10)+10^(E74/10)+10^(F72/10)+10^(F73/10)+10^(F74/10))/6)</f>
        <v>16.056417498564155</v>
      </c>
      <c r="I72" s="14" t="s">
        <v>17</v>
      </c>
      <c r="J72" s="43">
        <v>509202</v>
      </c>
      <c r="K72" s="41">
        <v>-82.774199999999993</v>
      </c>
      <c r="L72" s="41">
        <v>-83.449399999999997</v>
      </c>
      <c r="M72" s="94">
        <f>10*LOG(6/((1/10^(K72/10))+(1/10^(K73/10))+(1/10^(K74/10))+(1/10^(L72/10))+(1/10^(L73/10))+(1/10^(L74/10))))</f>
        <v>-83.071760284676543</v>
      </c>
    </row>
    <row r="73" spans="2:13">
      <c r="B73" s="109"/>
      <c r="C73" s="13" t="s">
        <v>18</v>
      </c>
      <c r="D73" s="44">
        <v>518598</v>
      </c>
      <c r="E73" s="42">
        <v>16.446899999999999</v>
      </c>
      <c r="F73" s="42">
        <v>16.215</v>
      </c>
      <c r="G73" s="95"/>
      <c r="I73" s="13" t="s">
        <v>18</v>
      </c>
      <c r="J73" s="44">
        <v>518598</v>
      </c>
      <c r="K73" s="42">
        <v>-83.182400000000001</v>
      </c>
      <c r="L73" s="42">
        <v>-83.352699999999999</v>
      </c>
      <c r="M73" s="95"/>
    </row>
    <row r="74" spans="2:13">
      <c r="B74" s="109"/>
      <c r="C74" s="13" t="s">
        <v>19</v>
      </c>
      <c r="D74" s="44">
        <v>528000</v>
      </c>
      <c r="E74" s="42">
        <v>16.3018</v>
      </c>
      <c r="F74" s="42">
        <v>15.712199999999999</v>
      </c>
      <c r="G74" s="95"/>
      <c r="I74" s="13" t="s">
        <v>19</v>
      </c>
      <c r="J74" s="44">
        <v>528000</v>
      </c>
      <c r="K74" s="42">
        <v>-82.4726</v>
      </c>
      <c r="L74" s="42">
        <v>-83.121899999999997</v>
      </c>
      <c r="M74" s="95"/>
    </row>
    <row r="76" spans="2:13" ht="15.75" thickBot="1"/>
    <row r="77" spans="2:13" ht="16.5" thickBot="1">
      <c r="B77" s="100" t="s">
        <v>170</v>
      </c>
      <c r="C77" s="101"/>
      <c r="D77" s="101"/>
      <c r="E77" s="101"/>
      <c r="F77" s="101"/>
      <c r="G77" s="101"/>
      <c r="H77" s="101"/>
      <c r="I77" s="101"/>
      <c r="J77" s="101"/>
      <c r="K77" s="101"/>
      <c r="L77" s="101"/>
      <c r="M77" s="102"/>
    </row>
    <row r="78" spans="2:13">
      <c r="B78" s="103" t="s">
        <v>12</v>
      </c>
      <c r="C78" s="105" t="s">
        <v>44</v>
      </c>
      <c r="D78" s="105"/>
      <c r="E78" s="107" t="s">
        <v>20</v>
      </c>
      <c r="F78" s="107"/>
      <c r="G78" s="113" t="s">
        <v>45</v>
      </c>
      <c r="I78" s="103" t="s">
        <v>44</v>
      </c>
      <c r="J78" s="105"/>
      <c r="K78" s="107" t="s">
        <v>21</v>
      </c>
      <c r="L78" s="107"/>
      <c r="M78" s="113" t="s">
        <v>46</v>
      </c>
    </row>
    <row r="79" spans="2:13" ht="15.75" thickBot="1">
      <c r="B79" s="104"/>
      <c r="C79" s="106"/>
      <c r="D79" s="106"/>
      <c r="E79" s="37" t="s">
        <v>13</v>
      </c>
      <c r="F79" s="37" t="s">
        <v>14</v>
      </c>
      <c r="G79" s="114"/>
      <c r="I79" s="104"/>
      <c r="J79" s="106"/>
      <c r="K79" s="37" t="s">
        <v>13</v>
      </c>
      <c r="L79" s="37" t="s">
        <v>14</v>
      </c>
      <c r="M79" s="114"/>
    </row>
    <row r="80" spans="2:13">
      <c r="B80" s="108" t="s">
        <v>15</v>
      </c>
      <c r="C80" s="14" t="s">
        <v>17</v>
      </c>
      <c r="D80" s="43">
        <v>509202</v>
      </c>
      <c r="E80" s="45">
        <v>9.2445599999999999</v>
      </c>
      <c r="F80" s="45">
        <v>11.3024</v>
      </c>
      <c r="G80" s="115">
        <f>10*LOG((10^(E80/10)+10^(E81/10)+10^(E82/10)+10^(F80/10)+10^(F81/10)+10^(F82/10))/6)</f>
        <v>10.038893130605524</v>
      </c>
      <c r="I80" s="14" t="s">
        <v>17</v>
      </c>
      <c r="J80" s="43">
        <v>509202</v>
      </c>
      <c r="K80" s="45">
        <v>-83.259399999999999</v>
      </c>
      <c r="L80" s="45">
        <v>-84.008899999999997</v>
      </c>
      <c r="M80" s="115">
        <f>10*LOG(6/((1/10^(K80/10))+(1/10^(K81/10))+(1/10^(K82/10))+(1/10^(L80/10))+(1/10^(L81/10))+(1/10^(L82/10))))</f>
        <v>-83.11055143609515</v>
      </c>
    </row>
    <row r="81" spans="2:13">
      <c r="B81" s="109"/>
      <c r="C81" s="13" t="s">
        <v>18</v>
      </c>
      <c r="D81" s="44">
        <v>518598</v>
      </c>
      <c r="E81" s="46">
        <v>9.3059799999999999</v>
      </c>
      <c r="F81" s="46">
        <v>11.081899999999999</v>
      </c>
      <c r="G81" s="116"/>
      <c r="I81" s="13" t="s">
        <v>18</v>
      </c>
      <c r="J81" s="44">
        <v>518598</v>
      </c>
      <c r="K81" s="46">
        <v>-82.3887</v>
      </c>
      <c r="L81" s="46">
        <v>-83.038399999999996</v>
      </c>
      <c r="M81" s="116"/>
    </row>
    <row r="82" spans="2:13">
      <c r="B82" s="109"/>
      <c r="C82" s="13" t="s">
        <v>19</v>
      </c>
      <c r="D82" s="44">
        <v>528000</v>
      </c>
      <c r="E82" s="46">
        <v>8.7058</v>
      </c>
      <c r="F82" s="46">
        <v>9.9406199999999991</v>
      </c>
      <c r="G82" s="116"/>
      <c r="I82" s="13" t="s">
        <v>19</v>
      </c>
      <c r="J82" s="44">
        <v>528000</v>
      </c>
      <c r="K82" s="46">
        <v>-82.7119</v>
      </c>
      <c r="L82" s="46">
        <v>-83.078500000000005</v>
      </c>
      <c r="M82" s="116"/>
    </row>
    <row r="84" spans="2:13" ht="15.75" thickBot="1"/>
    <row r="85" spans="2:13" ht="16.5" thickBot="1">
      <c r="B85" s="110" t="s">
        <v>171</v>
      </c>
      <c r="C85" s="111"/>
      <c r="D85" s="111"/>
      <c r="E85" s="111"/>
      <c r="F85" s="111"/>
      <c r="G85" s="111"/>
      <c r="H85" s="111"/>
      <c r="I85" s="111"/>
      <c r="J85" s="111"/>
      <c r="K85" s="111"/>
      <c r="L85" s="111"/>
      <c r="M85" s="112"/>
    </row>
    <row r="86" spans="2:13">
      <c r="B86" s="103" t="s">
        <v>12</v>
      </c>
      <c r="C86" s="105" t="s">
        <v>44</v>
      </c>
      <c r="D86" s="105"/>
      <c r="E86" s="107" t="s">
        <v>20</v>
      </c>
      <c r="F86" s="107"/>
      <c r="G86" s="113" t="s">
        <v>45</v>
      </c>
      <c r="I86" s="103" t="s">
        <v>44</v>
      </c>
      <c r="J86" s="105"/>
      <c r="K86" s="107" t="s">
        <v>21</v>
      </c>
      <c r="L86" s="107"/>
      <c r="M86" s="113" t="s">
        <v>46</v>
      </c>
    </row>
    <row r="87" spans="2:13" ht="15.75" thickBot="1">
      <c r="B87" s="104"/>
      <c r="C87" s="106"/>
      <c r="D87" s="106"/>
      <c r="E87" s="37" t="s">
        <v>13</v>
      </c>
      <c r="F87" s="37" t="s">
        <v>14</v>
      </c>
      <c r="G87" s="114"/>
      <c r="I87" s="104"/>
      <c r="J87" s="106"/>
      <c r="K87" s="37" t="s">
        <v>13</v>
      </c>
      <c r="L87" s="37" t="s">
        <v>14</v>
      </c>
      <c r="M87" s="114"/>
    </row>
    <row r="88" spans="2:13">
      <c r="B88" s="108" t="s">
        <v>15</v>
      </c>
      <c r="C88" s="14" t="s">
        <v>17</v>
      </c>
      <c r="D88" s="43">
        <v>509202</v>
      </c>
      <c r="E88" s="45">
        <v>8.8885900000000007</v>
      </c>
      <c r="F88" s="45">
        <v>11.0078</v>
      </c>
      <c r="G88" s="94">
        <f>10*LOG((10^(E88/10)+10^(E89/10)+10^(E90/10)+10^(F88/10)+10^(F89/10)+10^(F90/10))/6)</f>
        <v>10.032916701171397</v>
      </c>
      <c r="I88" s="14" t="s">
        <v>17</v>
      </c>
      <c r="J88" s="43">
        <v>509202</v>
      </c>
      <c r="K88" s="45">
        <v>-83.562799999999996</v>
      </c>
      <c r="L88" s="45">
        <v>-83.746300000000005</v>
      </c>
      <c r="M88" s="94">
        <f>10*LOG(6/((1/10^(K88/10))+(1/10^(K89/10))+(1/10^(K90/10))+(1/10^(L88/10))+(1/10^(L89/10))+(1/10^(L90/10))))</f>
        <v>-83.885286230003615</v>
      </c>
    </row>
    <row r="89" spans="2:13">
      <c r="B89" s="109"/>
      <c r="C89" s="13" t="s">
        <v>18</v>
      </c>
      <c r="D89" s="44">
        <v>518598</v>
      </c>
      <c r="E89" s="46">
        <v>9.2778500000000008</v>
      </c>
      <c r="F89" s="46">
        <v>11.100099999999999</v>
      </c>
      <c r="G89" s="95"/>
      <c r="I89" s="13" t="s">
        <v>18</v>
      </c>
      <c r="J89" s="44">
        <v>518598</v>
      </c>
      <c r="K89" s="46">
        <v>-83.796099999999996</v>
      </c>
      <c r="L89" s="46">
        <v>-84.413200000000003</v>
      </c>
      <c r="M89" s="95"/>
    </row>
    <row r="90" spans="2:13">
      <c r="B90" s="109"/>
      <c r="C90" s="13" t="s">
        <v>19</v>
      </c>
      <c r="D90" s="44">
        <v>528000</v>
      </c>
      <c r="E90" s="46">
        <v>7.8034400000000002</v>
      </c>
      <c r="F90" s="46">
        <v>11.045299999999999</v>
      </c>
      <c r="G90" s="95"/>
      <c r="I90" s="13" t="s">
        <v>19</v>
      </c>
      <c r="J90" s="44">
        <v>528000</v>
      </c>
      <c r="K90" s="46">
        <v>-83.623000000000005</v>
      </c>
      <c r="L90" s="46">
        <v>-84.108500000000006</v>
      </c>
      <c r="M90" s="95"/>
    </row>
    <row r="92" spans="2:13" ht="15.75" thickBot="1"/>
    <row r="93" spans="2:13" ht="16.5" thickBot="1">
      <c r="B93" s="100" t="s">
        <v>172</v>
      </c>
      <c r="C93" s="101"/>
      <c r="D93" s="101"/>
      <c r="E93" s="101"/>
      <c r="F93" s="101"/>
      <c r="G93" s="101"/>
      <c r="H93" s="101"/>
      <c r="I93" s="101"/>
      <c r="J93" s="101"/>
      <c r="K93" s="101"/>
      <c r="L93" s="101"/>
      <c r="M93" s="102"/>
    </row>
    <row r="94" spans="2:13">
      <c r="B94" s="103" t="s">
        <v>12</v>
      </c>
      <c r="C94" s="105" t="s">
        <v>44</v>
      </c>
      <c r="D94" s="105"/>
      <c r="E94" s="107" t="s">
        <v>20</v>
      </c>
      <c r="F94" s="107"/>
      <c r="G94" s="113" t="s">
        <v>45</v>
      </c>
      <c r="I94" s="103" t="s">
        <v>44</v>
      </c>
      <c r="J94" s="105"/>
      <c r="K94" s="107" t="s">
        <v>21</v>
      </c>
      <c r="L94" s="107"/>
      <c r="M94" s="113" t="s">
        <v>46</v>
      </c>
    </row>
    <row r="95" spans="2:13" ht="15.75" thickBot="1">
      <c r="B95" s="104"/>
      <c r="C95" s="106"/>
      <c r="D95" s="106"/>
      <c r="E95" s="37" t="s">
        <v>13</v>
      </c>
      <c r="F95" s="37" t="s">
        <v>14</v>
      </c>
      <c r="G95" s="114"/>
      <c r="I95" s="104"/>
      <c r="J95" s="106"/>
      <c r="K95" s="37" t="s">
        <v>13</v>
      </c>
      <c r="L95" s="37" t="s">
        <v>14</v>
      </c>
      <c r="M95" s="114"/>
    </row>
    <row r="96" spans="2:13">
      <c r="B96" s="108" t="s">
        <v>15</v>
      </c>
      <c r="C96" s="14" t="s">
        <v>17</v>
      </c>
      <c r="D96" s="43">
        <v>509202</v>
      </c>
      <c r="E96" s="41">
        <v>18.717300000000002</v>
      </c>
      <c r="F96" s="41">
        <v>18.799199999999999</v>
      </c>
      <c r="G96" s="115">
        <f>10*LOG((10^(E96/10)+10^(E97/10)+10^(E98/10)+10^(F96/10)+10^(F97/10)+10^(F98/10))/6)</f>
        <v>18.199257593758553</v>
      </c>
      <c r="I96" s="14" t="s">
        <v>17</v>
      </c>
      <c r="J96" s="43">
        <v>509202</v>
      </c>
      <c r="K96" s="41">
        <v>-84.035600000000002</v>
      </c>
      <c r="L96" s="41">
        <v>-83.424899999999994</v>
      </c>
      <c r="M96" s="115">
        <f>10*LOG(6/((1/10^(K96/10))+(1/10^(K97/10))+(1/10^(K98/10))+(1/10^(L96/10))+(1/10^(L97/10))+(1/10^(L98/10))))</f>
        <v>-83.379921318441731</v>
      </c>
    </row>
    <row r="97" spans="2:13">
      <c r="B97" s="109"/>
      <c r="C97" s="13" t="s">
        <v>18</v>
      </c>
      <c r="D97" s="44">
        <v>518598</v>
      </c>
      <c r="E97" s="42">
        <v>18.251799999999999</v>
      </c>
      <c r="F97" s="42">
        <v>18.297599999999999</v>
      </c>
      <c r="G97" s="116"/>
      <c r="I97" s="13" t="s">
        <v>18</v>
      </c>
      <c r="J97" s="44">
        <v>518598</v>
      </c>
      <c r="K97" s="42">
        <v>-83.661699999999996</v>
      </c>
      <c r="L97" s="42">
        <v>-83.076300000000003</v>
      </c>
      <c r="M97" s="116"/>
    </row>
    <row r="98" spans="2:13">
      <c r="B98" s="109"/>
      <c r="C98" s="13" t="s">
        <v>19</v>
      </c>
      <c r="D98" s="44">
        <v>528000</v>
      </c>
      <c r="E98" s="42">
        <v>17.507000000000001</v>
      </c>
      <c r="F98" s="42">
        <v>17.428799999999999</v>
      </c>
      <c r="G98" s="116"/>
      <c r="I98" s="13" t="s">
        <v>19</v>
      </c>
      <c r="J98" s="44">
        <v>528000</v>
      </c>
      <c r="K98" s="42">
        <v>-83.173500000000004</v>
      </c>
      <c r="L98" s="42">
        <v>-82.792699999999996</v>
      </c>
      <c r="M98" s="116"/>
    </row>
    <row r="99" spans="2:13">
      <c r="B99" s="109" t="s">
        <v>16</v>
      </c>
      <c r="C99" s="13" t="s">
        <v>17</v>
      </c>
      <c r="D99" s="44">
        <v>623334</v>
      </c>
      <c r="E99" s="42">
        <v>15.8507</v>
      </c>
      <c r="F99" s="42">
        <v>16.1007</v>
      </c>
      <c r="G99" s="115">
        <f>10*LOG((10^(E99/10)+10^(E100/10)+10^(E101/10)+10^(F99/10)+10^(F100/10)+10^(F101/10))/6)</f>
        <v>14.909793175161262</v>
      </c>
      <c r="I99" s="13" t="s">
        <v>17</v>
      </c>
      <c r="J99" s="44">
        <v>623334</v>
      </c>
      <c r="K99" s="42">
        <v>-83.561499999999995</v>
      </c>
      <c r="L99" s="42">
        <v>-83.906499999999994</v>
      </c>
      <c r="M99" s="115">
        <f>10*LOG(6/((1/10^(K99/10))+(1/10^(K100/10))+(1/10^(K101/10))+(1/10^(L99/10))+(1/10^(L100/10))+(1/10^(L101/10))))</f>
        <v>-83.489121165806552</v>
      </c>
    </row>
    <row r="100" spans="2:13">
      <c r="B100" s="109"/>
      <c r="C100" s="13" t="s">
        <v>18</v>
      </c>
      <c r="D100" s="44">
        <v>636666</v>
      </c>
      <c r="E100" s="42">
        <v>14.160299999999999</v>
      </c>
      <c r="F100" s="42">
        <v>14.8172</v>
      </c>
      <c r="G100" s="116"/>
      <c r="I100" s="13" t="s">
        <v>18</v>
      </c>
      <c r="J100" s="44">
        <v>636666</v>
      </c>
      <c r="K100" s="42">
        <v>-83.472700000000003</v>
      </c>
      <c r="L100" s="42">
        <v>-83.398899999999998</v>
      </c>
      <c r="M100" s="116"/>
    </row>
    <row r="101" spans="2:13">
      <c r="B101" s="109"/>
      <c r="C101" s="13" t="s">
        <v>19</v>
      </c>
      <c r="D101" s="44">
        <v>650000</v>
      </c>
      <c r="E101" s="42">
        <v>14.3172</v>
      </c>
      <c r="F101" s="42">
        <v>13.658899999999999</v>
      </c>
      <c r="G101" s="116"/>
      <c r="I101" s="13" t="s">
        <v>19</v>
      </c>
      <c r="J101" s="44">
        <v>650000</v>
      </c>
      <c r="K101" s="42">
        <v>-83.3</v>
      </c>
      <c r="L101" s="42">
        <v>-83.263000000000005</v>
      </c>
      <c r="M101" s="116"/>
    </row>
    <row r="103" spans="2:13" ht="15.75" thickBot="1"/>
    <row r="104" spans="2:13" ht="16.5" thickBot="1">
      <c r="B104" s="100" t="s">
        <v>173</v>
      </c>
      <c r="C104" s="101"/>
      <c r="D104" s="101"/>
      <c r="E104" s="101"/>
      <c r="F104" s="101"/>
      <c r="G104" s="101"/>
      <c r="H104" s="101"/>
      <c r="I104" s="101"/>
      <c r="J104" s="101"/>
      <c r="K104" s="101"/>
      <c r="L104" s="101"/>
      <c r="M104" s="102"/>
    </row>
    <row r="105" spans="2:13">
      <c r="B105" s="103" t="s">
        <v>12</v>
      </c>
      <c r="C105" s="105" t="s">
        <v>44</v>
      </c>
      <c r="D105" s="105"/>
      <c r="E105" s="107" t="s">
        <v>20</v>
      </c>
      <c r="F105" s="107"/>
      <c r="G105" s="105" t="s">
        <v>45</v>
      </c>
      <c r="I105" s="105" t="s">
        <v>44</v>
      </c>
      <c r="J105" s="105"/>
      <c r="K105" s="107" t="s">
        <v>21</v>
      </c>
      <c r="L105" s="107"/>
      <c r="M105" s="105" t="s">
        <v>46</v>
      </c>
    </row>
    <row r="106" spans="2:13" ht="15.75" thickBot="1">
      <c r="B106" s="104"/>
      <c r="C106" s="106"/>
      <c r="D106" s="106"/>
      <c r="E106" s="37" t="s">
        <v>13</v>
      </c>
      <c r="F106" s="37" t="s">
        <v>14</v>
      </c>
      <c r="G106" s="106"/>
      <c r="I106" s="106"/>
      <c r="J106" s="106"/>
      <c r="K106" s="37" t="s">
        <v>13</v>
      </c>
      <c r="L106" s="37" t="s">
        <v>14</v>
      </c>
      <c r="M106" s="106"/>
    </row>
    <row r="107" spans="2:13">
      <c r="B107" s="108" t="s">
        <v>15</v>
      </c>
      <c r="C107" s="14" t="s">
        <v>17</v>
      </c>
      <c r="D107" s="14">
        <v>509202</v>
      </c>
      <c r="E107" s="28">
        <v>14.151999999999999</v>
      </c>
      <c r="F107" s="28">
        <v>13.9</v>
      </c>
      <c r="G107" s="94">
        <f>10*LOG((10^(E107/10)+10^(E108/10)+10^(E109/10)+10^(F107/10)+10^(F108/10)+10^(F109/10))/6)</f>
        <v>13.5028265664671</v>
      </c>
      <c r="I107" s="14" t="s">
        <v>17</v>
      </c>
      <c r="J107" s="14">
        <v>509202</v>
      </c>
      <c r="K107" s="28">
        <v>-83.1</v>
      </c>
      <c r="L107" s="28">
        <v>-82.5</v>
      </c>
      <c r="M107" s="94">
        <f>10*LOG(6/((1/10^(K107/10))+(1/10^(K108/10))+(1/10^(K109/10))+(1/10^(L107/10))+(1/10^(L108/10))+(1/10^(L109/10))))</f>
        <v>-83.246371986474387</v>
      </c>
    </row>
    <row r="108" spans="2:13">
      <c r="B108" s="109"/>
      <c r="C108" s="13" t="s">
        <v>18</v>
      </c>
      <c r="D108" s="13">
        <v>518598</v>
      </c>
      <c r="E108" s="27">
        <v>13.83</v>
      </c>
      <c r="F108" s="27">
        <v>13.7</v>
      </c>
      <c r="G108" s="95"/>
      <c r="I108" s="13" t="s">
        <v>18</v>
      </c>
      <c r="J108" s="13">
        <v>518598</v>
      </c>
      <c r="K108" s="27">
        <v>-83.5</v>
      </c>
      <c r="L108" s="27">
        <v>-83.548299999999998</v>
      </c>
      <c r="M108" s="95"/>
    </row>
    <row r="109" spans="2:13">
      <c r="B109" s="109"/>
      <c r="C109" s="13" t="s">
        <v>19</v>
      </c>
      <c r="D109" s="13">
        <v>528000</v>
      </c>
      <c r="E109" s="27">
        <v>12.43</v>
      </c>
      <c r="F109" s="27">
        <v>12.7311</v>
      </c>
      <c r="G109" s="95"/>
      <c r="I109" s="13" t="s">
        <v>19</v>
      </c>
      <c r="J109" s="13">
        <v>528000</v>
      </c>
      <c r="K109" s="27">
        <v>-83.443700000000007</v>
      </c>
      <c r="L109" s="27">
        <v>-83.3</v>
      </c>
      <c r="M109" s="95"/>
    </row>
    <row r="110" spans="2:13">
      <c r="B110" s="109" t="s">
        <v>16</v>
      </c>
      <c r="C110" s="13" t="s">
        <v>17</v>
      </c>
      <c r="D110" s="13">
        <v>623334</v>
      </c>
      <c r="E110" s="27">
        <v>14.1549</v>
      </c>
      <c r="F110" s="27">
        <v>14.463800000000001</v>
      </c>
      <c r="G110" s="94">
        <f>10*LOG((10^(E110/10)+10^(E111/10)+10^(E112/10)+10^(F110/10)+10^(F111/10)+10^(F112/10))/6)</f>
        <v>13.890107186538422</v>
      </c>
      <c r="I110" s="13" t="s">
        <v>17</v>
      </c>
      <c r="J110" s="13">
        <v>623334</v>
      </c>
      <c r="K110" s="27">
        <v>-82.303299999999993</v>
      </c>
      <c r="L110" s="27">
        <v>-83.116600000000005</v>
      </c>
      <c r="M110" s="94">
        <f>10*LOG(6/((1/10^(K110/10))+(1/10^(K111/10))+(1/10^(K112/10))+(1/10^(L110/10))+(1/10^(L111/10))+(1/10^(L112/10))))</f>
        <v>-83.816141473776355</v>
      </c>
    </row>
    <row r="111" spans="2:13">
      <c r="B111" s="109"/>
      <c r="C111" s="13" t="s">
        <v>18</v>
      </c>
      <c r="D111" s="13">
        <v>636666</v>
      </c>
      <c r="E111" s="27">
        <v>14.2</v>
      </c>
      <c r="F111" s="27">
        <v>13.4</v>
      </c>
      <c r="G111" s="95"/>
      <c r="I111" s="13" t="s">
        <v>18</v>
      </c>
      <c r="J111" s="13">
        <v>636666</v>
      </c>
      <c r="K111" s="27">
        <v>-84.2</v>
      </c>
      <c r="L111" s="27">
        <v>-84.607399999999998</v>
      </c>
      <c r="M111" s="95"/>
    </row>
    <row r="112" spans="2:13" s="49" customFormat="1">
      <c r="B112" s="109"/>
      <c r="C112" s="47" t="s">
        <v>19</v>
      </c>
      <c r="D112" s="44">
        <v>650000</v>
      </c>
      <c r="E112" s="48">
        <v>13.6</v>
      </c>
      <c r="F112" s="48">
        <v>13.4</v>
      </c>
      <c r="G112" s="95"/>
      <c r="I112" s="47" t="s">
        <v>19</v>
      </c>
      <c r="J112" s="44">
        <v>650000</v>
      </c>
      <c r="K112" s="27">
        <v>-83.516000000000005</v>
      </c>
      <c r="L112" s="27">
        <v>-84.670599999999993</v>
      </c>
      <c r="M112" s="95"/>
    </row>
    <row r="113" spans="2:13" s="49" customFormat="1">
      <c r="B113" s="38"/>
      <c r="C113" s="50"/>
      <c r="D113" s="50"/>
      <c r="E113" s="51"/>
      <c r="F113" s="51"/>
      <c r="G113" s="40"/>
      <c r="I113" s="50"/>
      <c r="J113" s="50"/>
      <c r="K113" s="51"/>
      <c r="L113" s="51"/>
      <c r="M113" s="40"/>
    </row>
    <row r="114" spans="2:13" s="49" customFormat="1" ht="15.75" thickBot="1">
      <c r="B114" s="38"/>
      <c r="C114" s="50"/>
      <c r="D114" s="50"/>
      <c r="E114" s="51"/>
      <c r="F114" s="51"/>
      <c r="G114" s="40"/>
      <c r="I114" s="50"/>
      <c r="J114" s="50"/>
      <c r="K114" s="51"/>
      <c r="L114" s="51"/>
      <c r="M114" s="40"/>
    </row>
    <row r="115" spans="2:13" ht="16.5" thickBot="1">
      <c r="B115" s="100" t="s">
        <v>174</v>
      </c>
      <c r="C115" s="101"/>
      <c r="D115" s="101"/>
      <c r="E115" s="101"/>
      <c r="F115" s="101"/>
      <c r="G115" s="101"/>
      <c r="H115" s="101"/>
      <c r="I115" s="101"/>
      <c r="J115" s="101"/>
      <c r="K115" s="101"/>
      <c r="L115" s="101"/>
      <c r="M115" s="102"/>
    </row>
    <row r="116" spans="2:13">
      <c r="B116" s="103" t="s">
        <v>12</v>
      </c>
      <c r="C116" s="105" t="s">
        <v>44</v>
      </c>
      <c r="D116" s="105"/>
      <c r="E116" s="107" t="s">
        <v>20</v>
      </c>
      <c r="F116" s="107"/>
      <c r="G116" s="105" t="s">
        <v>45</v>
      </c>
      <c r="I116" s="105" t="s">
        <v>44</v>
      </c>
      <c r="J116" s="105"/>
      <c r="K116" s="107" t="s">
        <v>21</v>
      </c>
      <c r="L116" s="107"/>
      <c r="M116" s="105" t="s">
        <v>46</v>
      </c>
    </row>
    <row r="117" spans="2:13" ht="15.75" thickBot="1">
      <c r="B117" s="104"/>
      <c r="C117" s="106"/>
      <c r="D117" s="106"/>
      <c r="E117" s="37" t="s">
        <v>13</v>
      </c>
      <c r="F117" s="37" t="s">
        <v>14</v>
      </c>
      <c r="G117" s="106"/>
      <c r="I117" s="106"/>
      <c r="J117" s="106"/>
      <c r="K117" s="37" t="s">
        <v>13</v>
      </c>
      <c r="L117" s="37" t="s">
        <v>14</v>
      </c>
      <c r="M117" s="106"/>
    </row>
    <row r="118" spans="2:13">
      <c r="B118" s="108" t="s">
        <v>15</v>
      </c>
      <c r="C118" s="14" t="s">
        <v>17</v>
      </c>
      <c r="D118" s="14">
        <v>509202</v>
      </c>
      <c r="E118" s="28">
        <v>14.0273</v>
      </c>
      <c r="F118" s="28">
        <v>13.6715</v>
      </c>
      <c r="G118" s="94">
        <f>10*LOG((10^(E118/10)+10^(E119/10)+10^(E120/10)+10^(F118/10)+10^(F119/10)+10^(F120/10))/6)</f>
        <v>14.68550139604724</v>
      </c>
      <c r="I118" s="14" t="s">
        <v>17</v>
      </c>
      <c r="J118" s="14">
        <v>509202</v>
      </c>
      <c r="K118" s="28">
        <v>-84.3</v>
      </c>
      <c r="L118" s="28">
        <v>-84.1</v>
      </c>
      <c r="M118" s="94">
        <f>10*LOG(6/((1/10^(K118/10))+(1/10^(K119/10))+(1/10^(K120/10))+(1/10^(L118/10))+(1/10^(L119/10))+(1/10^(L120/10))))</f>
        <v>-85.089531824245327</v>
      </c>
    </row>
    <row r="119" spans="2:13">
      <c r="B119" s="109"/>
      <c r="C119" s="13" t="s">
        <v>18</v>
      </c>
      <c r="D119" s="13">
        <v>518598</v>
      </c>
      <c r="E119" s="27">
        <v>15.3</v>
      </c>
      <c r="F119" s="27">
        <v>15.1501</v>
      </c>
      <c r="G119" s="95"/>
      <c r="I119" s="13" t="s">
        <v>18</v>
      </c>
      <c r="J119" s="13">
        <v>518598</v>
      </c>
      <c r="K119" s="27">
        <v>-85.468999999999994</v>
      </c>
      <c r="L119" s="27">
        <v>-85.5</v>
      </c>
      <c r="M119" s="95"/>
    </row>
    <row r="120" spans="2:13">
      <c r="B120" s="109"/>
      <c r="C120" s="13" t="s">
        <v>19</v>
      </c>
      <c r="D120" s="13">
        <v>528000</v>
      </c>
      <c r="E120" s="27">
        <v>15.2</v>
      </c>
      <c r="F120" s="27">
        <v>14.5</v>
      </c>
      <c r="G120" s="95"/>
      <c r="I120" s="13" t="s">
        <v>19</v>
      </c>
      <c r="J120" s="13">
        <v>528000</v>
      </c>
      <c r="K120" s="27">
        <v>-85.5929</v>
      </c>
      <c r="L120" s="27">
        <v>-85.328900000000004</v>
      </c>
      <c r="M120" s="95"/>
    </row>
    <row r="121" spans="2:13">
      <c r="B121" s="109" t="s">
        <v>16</v>
      </c>
      <c r="C121" s="13" t="s">
        <v>17</v>
      </c>
      <c r="D121" s="13">
        <v>623334</v>
      </c>
      <c r="E121" s="27">
        <v>13.074</v>
      </c>
      <c r="F121" s="27">
        <v>12.3</v>
      </c>
      <c r="G121" s="94">
        <f>10*LOG((10^(E121/10)+10^(E122/10)+10^(E123/10)+10^(F121/10)+10^(F122/10)+10^(F123/10))/6)</f>
        <v>13.780978025140465</v>
      </c>
      <c r="I121" s="13" t="s">
        <v>17</v>
      </c>
      <c r="J121" s="13">
        <v>623334</v>
      </c>
      <c r="K121" s="27">
        <v>-84.9</v>
      </c>
      <c r="L121" s="27">
        <v>-85.160899999999998</v>
      </c>
      <c r="M121" s="94">
        <f>10*LOG(6/((1/10^(K121/10))+(1/10^(K122/10))+(1/10^(K123/10))+(1/10^(L121/10))+(1/10^(L122/10))+(1/10^(L123/10))))</f>
        <v>-85.177101347760399</v>
      </c>
    </row>
    <row r="122" spans="2:13">
      <c r="B122" s="109"/>
      <c r="C122" s="13" t="s">
        <v>18</v>
      </c>
      <c r="D122" s="13">
        <v>636666</v>
      </c>
      <c r="E122" s="27">
        <v>15.053800000000001</v>
      </c>
      <c r="F122" s="27">
        <v>13.9</v>
      </c>
      <c r="G122" s="95"/>
      <c r="I122" s="13" t="s">
        <v>18</v>
      </c>
      <c r="J122" s="13">
        <v>636666</v>
      </c>
      <c r="K122" s="27">
        <v>-85.9</v>
      </c>
      <c r="L122" s="27">
        <v>-85.966200000000001</v>
      </c>
      <c r="M122" s="95"/>
    </row>
    <row r="123" spans="2:13">
      <c r="B123" s="109"/>
      <c r="C123" s="13" t="s">
        <v>19</v>
      </c>
      <c r="D123" s="13">
        <v>650000</v>
      </c>
      <c r="E123" s="27">
        <v>14.6</v>
      </c>
      <c r="F123" s="27">
        <v>13.1426</v>
      </c>
      <c r="G123" s="95"/>
      <c r="I123" s="13" t="s">
        <v>19</v>
      </c>
      <c r="J123" s="13">
        <v>650000</v>
      </c>
      <c r="K123" s="27">
        <v>-84.351500000000001</v>
      </c>
      <c r="L123" s="27">
        <v>-84.513499999999993</v>
      </c>
      <c r="M123" s="95"/>
    </row>
  </sheetData>
  <mergeCells count="166">
    <mergeCell ref="B118:B120"/>
    <mergeCell ref="G118:G120"/>
    <mergeCell ref="M118:M120"/>
    <mergeCell ref="B121:B123"/>
    <mergeCell ref="G121:G123"/>
    <mergeCell ref="M121:M123"/>
    <mergeCell ref="B115:M115"/>
    <mergeCell ref="B116:B117"/>
    <mergeCell ref="C116:D117"/>
    <mergeCell ref="E116:F116"/>
    <mergeCell ref="G116:G117"/>
    <mergeCell ref="I116:J117"/>
    <mergeCell ref="K116:L116"/>
    <mergeCell ref="M116:M117"/>
    <mergeCell ref="B107:B109"/>
    <mergeCell ref="G107:G109"/>
    <mergeCell ref="M107:M109"/>
    <mergeCell ref="B110:B112"/>
    <mergeCell ref="G110:G112"/>
    <mergeCell ref="M110:M112"/>
    <mergeCell ref="B104:M104"/>
    <mergeCell ref="B105:B106"/>
    <mergeCell ref="C105:D106"/>
    <mergeCell ref="E105:F105"/>
    <mergeCell ref="G105:G106"/>
    <mergeCell ref="I105:J106"/>
    <mergeCell ref="K105:L105"/>
    <mergeCell ref="M105:M106"/>
    <mergeCell ref="M94:M95"/>
    <mergeCell ref="B96:B98"/>
    <mergeCell ref="G96:G98"/>
    <mergeCell ref="M96:M98"/>
    <mergeCell ref="B99:B101"/>
    <mergeCell ref="G99:G101"/>
    <mergeCell ref="M99:M101"/>
    <mergeCell ref="B94:B95"/>
    <mergeCell ref="C94:D95"/>
    <mergeCell ref="E94:F94"/>
    <mergeCell ref="G94:G95"/>
    <mergeCell ref="I94:J95"/>
    <mergeCell ref="K94:L94"/>
    <mergeCell ref="K86:L86"/>
    <mergeCell ref="M86:M87"/>
    <mergeCell ref="B88:B90"/>
    <mergeCell ref="G88:G90"/>
    <mergeCell ref="M88:M90"/>
    <mergeCell ref="B93:M93"/>
    <mergeCell ref="M78:M79"/>
    <mergeCell ref="B80:B82"/>
    <mergeCell ref="G80:G82"/>
    <mergeCell ref="M80:M82"/>
    <mergeCell ref="B85:M85"/>
    <mergeCell ref="B86:B87"/>
    <mergeCell ref="C86:D87"/>
    <mergeCell ref="E86:F86"/>
    <mergeCell ref="G86:G87"/>
    <mergeCell ref="I86:J87"/>
    <mergeCell ref="B78:B79"/>
    <mergeCell ref="C78:D79"/>
    <mergeCell ref="E78:F78"/>
    <mergeCell ref="G78:G79"/>
    <mergeCell ref="I78:J79"/>
    <mergeCell ref="K78:L78"/>
    <mergeCell ref="K70:L70"/>
    <mergeCell ref="M70:M71"/>
    <mergeCell ref="B72:B74"/>
    <mergeCell ref="G72:G74"/>
    <mergeCell ref="M72:M74"/>
    <mergeCell ref="B77:M77"/>
    <mergeCell ref="M62:M63"/>
    <mergeCell ref="B64:B66"/>
    <mergeCell ref="G64:G66"/>
    <mergeCell ref="M64:M66"/>
    <mergeCell ref="B69:M69"/>
    <mergeCell ref="B70:B71"/>
    <mergeCell ref="C70:D71"/>
    <mergeCell ref="E70:F70"/>
    <mergeCell ref="G70:G71"/>
    <mergeCell ref="I70:J71"/>
    <mergeCell ref="B62:B63"/>
    <mergeCell ref="C62:D63"/>
    <mergeCell ref="E62:F62"/>
    <mergeCell ref="G62:G63"/>
    <mergeCell ref="I62:J63"/>
    <mergeCell ref="K62:L62"/>
    <mergeCell ref="K54:L54"/>
    <mergeCell ref="M54:M55"/>
    <mergeCell ref="B56:B58"/>
    <mergeCell ref="G56:G58"/>
    <mergeCell ref="M56:M58"/>
    <mergeCell ref="B61:M61"/>
    <mergeCell ref="M46:M47"/>
    <mergeCell ref="B48:B50"/>
    <mergeCell ref="G48:G50"/>
    <mergeCell ref="M48:M50"/>
    <mergeCell ref="B53:M53"/>
    <mergeCell ref="B54:B55"/>
    <mergeCell ref="C54:D55"/>
    <mergeCell ref="E54:F54"/>
    <mergeCell ref="G54:G55"/>
    <mergeCell ref="I54:J55"/>
    <mergeCell ref="B40:B42"/>
    <mergeCell ref="G40:G42"/>
    <mergeCell ref="M40:M42"/>
    <mergeCell ref="B45:M45"/>
    <mergeCell ref="B46:B47"/>
    <mergeCell ref="C46:D47"/>
    <mergeCell ref="E46:F46"/>
    <mergeCell ref="G46:G47"/>
    <mergeCell ref="I46:J47"/>
    <mergeCell ref="K46:L46"/>
    <mergeCell ref="B37:M37"/>
    <mergeCell ref="B38:B39"/>
    <mergeCell ref="C38:D39"/>
    <mergeCell ref="E38:F38"/>
    <mergeCell ref="G38:G39"/>
    <mergeCell ref="I38:J39"/>
    <mergeCell ref="K38:L38"/>
    <mergeCell ref="M38:M39"/>
    <mergeCell ref="M27:M28"/>
    <mergeCell ref="B29:B31"/>
    <mergeCell ref="G29:G31"/>
    <mergeCell ref="M29:M31"/>
    <mergeCell ref="B32:B34"/>
    <mergeCell ref="G32:G34"/>
    <mergeCell ref="M32:M34"/>
    <mergeCell ref="B27:B28"/>
    <mergeCell ref="C27:D28"/>
    <mergeCell ref="E27:F27"/>
    <mergeCell ref="G27:G28"/>
    <mergeCell ref="I27:J28"/>
    <mergeCell ref="K27:L27"/>
    <mergeCell ref="B21:B23"/>
    <mergeCell ref="G21:G23"/>
    <mergeCell ref="M21:M23"/>
    <mergeCell ref="B26:M26"/>
    <mergeCell ref="M11:M12"/>
    <mergeCell ref="B13:B15"/>
    <mergeCell ref="G13:G15"/>
    <mergeCell ref="M13:M15"/>
    <mergeCell ref="B18:M18"/>
    <mergeCell ref="B19:B20"/>
    <mergeCell ref="C19:D20"/>
    <mergeCell ref="E19:F19"/>
    <mergeCell ref="G19:G20"/>
    <mergeCell ref="I19:J20"/>
    <mergeCell ref="B10:M10"/>
    <mergeCell ref="B11:B12"/>
    <mergeCell ref="C11:D12"/>
    <mergeCell ref="E11:F11"/>
    <mergeCell ref="G11:G12"/>
    <mergeCell ref="I11:J12"/>
    <mergeCell ref="K11:L11"/>
    <mergeCell ref="K19:L19"/>
    <mergeCell ref="M19:M20"/>
    <mergeCell ref="B2:M2"/>
    <mergeCell ref="B3:B4"/>
    <mergeCell ref="C3:D4"/>
    <mergeCell ref="E3:F3"/>
    <mergeCell ref="G3:G4"/>
    <mergeCell ref="I3:J4"/>
    <mergeCell ref="K3:L3"/>
    <mergeCell ref="M3:M4"/>
    <mergeCell ref="B5:B7"/>
    <mergeCell ref="G5:G7"/>
    <mergeCell ref="M5:M7"/>
  </mergeCells>
  <pageMargins left="0.7" right="0.7" top="0.75" bottom="0.75" header="0.3" footer="0.3"/>
  <pageSetup paperSize="9" orientation="portrait" horizontalDpi="4294967294" r:id="rId1"/>
  <drawing r:id="rId2"/>
  <legacyDrawing r:id="rId3"/>
  <oleObjects>
    <mc:AlternateContent xmlns:mc="http://schemas.openxmlformats.org/markup-compatibility/2006">
      <mc:Choice Requires="x14">
        <oleObject progId="Equation.DSMT4" shapeId="22529" r:id="rId4">
          <objectPr defaultSize="0" autoPict="0" r:id="rId5">
            <anchor moveWithCells="1">
              <from>
                <xdr:col>14</xdr:col>
                <xdr:colOff>276225</xdr:colOff>
                <xdr:row>3</xdr:row>
                <xdr:rowOff>38100</xdr:rowOff>
              </from>
              <to>
                <xdr:col>23</xdr:col>
                <xdr:colOff>485775</xdr:colOff>
                <xdr:row>6</xdr:row>
                <xdr:rowOff>47625</xdr:rowOff>
              </to>
            </anchor>
          </objectPr>
        </oleObject>
      </mc:Choice>
      <mc:Fallback>
        <oleObject progId="Equation.DSMT4" shapeId="22529" r:id="rId4"/>
      </mc:Fallback>
    </mc:AlternateContent>
    <mc:AlternateContent xmlns:mc="http://schemas.openxmlformats.org/markup-compatibility/2006">
      <mc:Choice Requires="x14">
        <oleObject progId="Equation.DSMT4" shapeId="22530" r:id="rId6">
          <objectPr defaultSize="0" autoPict="0" r:id="rId7">
            <anchor moveWithCells="1">
              <from>
                <xdr:col>14</xdr:col>
                <xdr:colOff>295275</xdr:colOff>
                <xdr:row>7</xdr:row>
                <xdr:rowOff>0</xdr:rowOff>
              </from>
              <to>
                <xdr:col>23</xdr:col>
                <xdr:colOff>495300</xdr:colOff>
                <xdr:row>9</xdr:row>
                <xdr:rowOff>47625</xdr:rowOff>
              </to>
            </anchor>
          </objectPr>
        </oleObject>
      </mc:Choice>
      <mc:Fallback>
        <oleObject progId="Equation.DSMT4" shapeId="22530" r:id="rId6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199C3-C49A-41E4-810F-13477C3596FA}">
  <dimension ref="A1:L45"/>
  <sheetViews>
    <sheetView zoomScale="70" zoomScaleNormal="70" workbookViewId="0">
      <selection activeCell="W90" sqref="W90"/>
    </sheetView>
  </sheetViews>
  <sheetFormatPr defaultColWidth="8.85546875" defaultRowHeight="15"/>
  <cols>
    <col min="1" max="5" width="8.85546875" style="21"/>
    <col min="6" max="6" width="16" style="21" customWidth="1"/>
    <col min="7" max="11" width="8.85546875" style="21"/>
    <col min="12" max="12" width="16.85546875" style="21" customWidth="1"/>
    <col min="13" max="16384" width="8.85546875" style="21"/>
  </cols>
  <sheetData>
    <row r="1" spans="1:12" ht="16.350000000000001" customHeight="1" thickBot="1">
      <c r="A1" s="77" t="s">
        <v>126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9"/>
    </row>
    <row r="2" spans="1:12" ht="15" customHeight="1">
      <c r="A2" s="80" t="s">
        <v>12</v>
      </c>
      <c r="B2" s="82" t="s">
        <v>44</v>
      </c>
      <c r="C2" s="82"/>
      <c r="D2" s="84" t="s">
        <v>20</v>
      </c>
      <c r="E2" s="84"/>
      <c r="F2" s="82" t="s">
        <v>45</v>
      </c>
      <c r="H2" s="82" t="s">
        <v>44</v>
      </c>
      <c r="I2" s="82"/>
      <c r="J2" s="84" t="s">
        <v>21</v>
      </c>
      <c r="K2" s="84"/>
      <c r="L2" s="82" t="s">
        <v>46</v>
      </c>
    </row>
    <row r="3" spans="1:12" ht="15.75" thickBot="1">
      <c r="A3" s="81"/>
      <c r="B3" s="83"/>
      <c r="C3" s="83"/>
      <c r="D3" s="15" t="s">
        <v>13</v>
      </c>
      <c r="E3" s="15" t="s">
        <v>14</v>
      </c>
      <c r="F3" s="83"/>
      <c r="H3" s="83"/>
      <c r="I3" s="83"/>
      <c r="J3" s="15" t="s">
        <v>13</v>
      </c>
      <c r="K3" s="15" t="s">
        <v>14</v>
      </c>
      <c r="L3" s="83"/>
    </row>
    <row r="4" spans="1:12">
      <c r="A4" s="73" t="s">
        <v>15</v>
      </c>
      <c r="B4" s="14" t="s">
        <v>17</v>
      </c>
      <c r="C4" s="14">
        <v>509202</v>
      </c>
      <c r="D4" s="26">
        <v>8.3838600000000003</v>
      </c>
      <c r="E4" s="26">
        <v>13.940899999999999</v>
      </c>
      <c r="F4" s="75">
        <f>10*LOG((10^(D4/10)+10^(D5/10)+10^(D6/10)+10^(E4/10)+10^(E5/10)+10^(E6/10))/6)</f>
        <v>11.804505391121387</v>
      </c>
      <c r="H4" s="14" t="s">
        <v>17</v>
      </c>
      <c r="I4" s="14">
        <v>509202</v>
      </c>
      <c r="J4" s="26">
        <v>-84.200699999999998</v>
      </c>
      <c r="K4" s="26">
        <v>-84.668800000000005</v>
      </c>
      <c r="L4" s="75">
        <f>10*LOG(6/((1/10^(J4/10))+(1/10^(J5/10))+(1/10^(J6/10))+(1/10^(K4/10))+(1/10^(K5/10))+(1/10^(K6/10))))</f>
        <v>-85.239091258411079</v>
      </c>
    </row>
    <row r="5" spans="1:12">
      <c r="A5" s="74"/>
      <c r="B5" s="13" t="s">
        <v>18</v>
      </c>
      <c r="C5" s="13">
        <v>518598</v>
      </c>
      <c r="D5" s="18">
        <v>8.29739</v>
      </c>
      <c r="E5" s="18">
        <v>13.850199999999999</v>
      </c>
      <c r="F5" s="76"/>
      <c r="H5" s="13" t="s">
        <v>18</v>
      </c>
      <c r="I5" s="13">
        <v>518598</v>
      </c>
      <c r="J5" s="18">
        <v>-85.419200000000004</v>
      </c>
      <c r="K5" s="18">
        <v>-85.786199999999994</v>
      </c>
      <c r="L5" s="76"/>
    </row>
    <row r="6" spans="1:12">
      <c r="A6" s="74"/>
      <c r="B6" s="13" t="s">
        <v>19</v>
      </c>
      <c r="C6" s="13">
        <v>528000</v>
      </c>
      <c r="D6" s="18">
        <v>7.7437899999999997</v>
      </c>
      <c r="E6" s="18">
        <v>13.476000000000001</v>
      </c>
      <c r="F6" s="76"/>
      <c r="H6" s="13" t="s">
        <v>19</v>
      </c>
      <c r="I6" s="13">
        <v>528000</v>
      </c>
      <c r="J6" s="18">
        <v>-85.418300000000002</v>
      </c>
      <c r="K6" s="18">
        <v>-85.7196</v>
      </c>
      <c r="L6" s="76"/>
    </row>
    <row r="7" spans="1:12">
      <c r="A7" s="74" t="s">
        <v>16</v>
      </c>
      <c r="B7" s="13" t="s">
        <v>17</v>
      </c>
      <c r="C7" s="13">
        <v>623334</v>
      </c>
      <c r="D7" s="18">
        <v>12.596500000000001</v>
      </c>
      <c r="E7" s="18">
        <v>13.4046</v>
      </c>
      <c r="F7" s="75">
        <f>10*LOG((10^(D7/10)+10^(D8/10)+10^(D9/10)+10^(E7/10)+10^(E8/10)+10^(E9/10))/6)</f>
        <v>13.416691886976322</v>
      </c>
      <c r="H7" s="13" t="s">
        <v>17</v>
      </c>
      <c r="I7" s="13">
        <v>623334</v>
      </c>
      <c r="J7" s="18">
        <v>-82.866799999999998</v>
      </c>
      <c r="K7" s="18">
        <v>-83.107699999999994</v>
      </c>
      <c r="L7" s="75">
        <f>10*LOG(6/((1/10^(J7/10))+(1/10^(J8/10))+(1/10^(J9/10))+(1/10^(K7/10))+(1/10^(K8/10))+(1/10^(K9/10))))</f>
        <v>-84.212606525031873</v>
      </c>
    </row>
    <row r="8" spans="1:12">
      <c r="A8" s="74"/>
      <c r="B8" s="13" t="s">
        <v>18</v>
      </c>
      <c r="C8" s="13">
        <v>636666</v>
      </c>
      <c r="D8" s="18">
        <v>12.1586</v>
      </c>
      <c r="E8" s="18">
        <v>13.4185</v>
      </c>
      <c r="F8" s="76"/>
      <c r="H8" s="13" t="s">
        <v>18</v>
      </c>
      <c r="I8" s="13">
        <v>636666</v>
      </c>
      <c r="J8" s="18">
        <v>-84.992699999999999</v>
      </c>
      <c r="K8" s="18">
        <v>-84.992199999999997</v>
      </c>
      <c r="L8" s="76"/>
    </row>
    <row r="9" spans="1:12">
      <c r="A9" s="74"/>
      <c r="B9" s="13" t="s">
        <v>19</v>
      </c>
      <c r="C9" s="13">
        <v>650000</v>
      </c>
      <c r="D9" s="18">
        <v>13.710100000000001</v>
      </c>
      <c r="E9" s="18">
        <v>14.7395</v>
      </c>
      <c r="F9" s="76"/>
      <c r="H9" s="13" t="s">
        <v>19</v>
      </c>
      <c r="I9" s="13">
        <v>650000</v>
      </c>
      <c r="J9" s="18">
        <v>-84.465599999999995</v>
      </c>
      <c r="K9" s="18">
        <v>-84.373400000000004</v>
      </c>
      <c r="L9" s="76"/>
    </row>
    <row r="11" spans="1:12" hidden="1"/>
    <row r="12" spans="1:12" ht="16.5" hidden="1" thickBot="1">
      <c r="A12" s="77" t="s">
        <v>125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9"/>
    </row>
    <row r="13" spans="1:12" hidden="1">
      <c r="A13" s="80" t="s">
        <v>12</v>
      </c>
      <c r="B13" s="82" t="s">
        <v>44</v>
      </c>
      <c r="C13" s="82"/>
      <c r="D13" s="84" t="s">
        <v>20</v>
      </c>
      <c r="E13" s="84"/>
      <c r="F13" s="82" t="s">
        <v>45</v>
      </c>
      <c r="H13" s="82" t="s">
        <v>44</v>
      </c>
      <c r="I13" s="82"/>
      <c r="J13" s="84" t="s">
        <v>21</v>
      </c>
      <c r="K13" s="84"/>
      <c r="L13" s="82" t="s">
        <v>46</v>
      </c>
    </row>
    <row r="14" spans="1:12" ht="15.75" hidden="1" thickBot="1">
      <c r="A14" s="81"/>
      <c r="B14" s="83"/>
      <c r="C14" s="83"/>
      <c r="D14" s="15" t="s">
        <v>13</v>
      </c>
      <c r="E14" s="15" t="s">
        <v>14</v>
      </c>
      <c r="F14" s="83"/>
      <c r="H14" s="83"/>
      <c r="I14" s="83"/>
      <c r="J14" s="15" t="s">
        <v>13</v>
      </c>
      <c r="K14" s="15" t="s">
        <v>14</v>
      </c>
      <c r="L14" s="83"/>
    </row>
    <row r="15" spans="1:12" hidden="1">
      <c r="A15" s="73" t="s">
        <v>15</v>
      </c>
      <c r="B15" s="14" t="s">
        <v>17</v>
      </c>
      <c r="C15" s="14">
        <v>509202</v>
      </c>
      <c r="D15" s="26"/>
      <c r="E15" s="26"/>
      <c r="F15" s="89"/>
      <c r="H15" s="14" t="s">
        <v>17</v>
      </c>
      <c r="I15" s="14">
        <v>509202</v>
      </c>
      <c r="J15" s="26"/>
      <c r="K15" s="26"/>
      <c r="L15" s="89"/>
    </row>
    <row r="16" spans="1:12" hidden="1">
      <c r="A16" s="74"/>
      <c r="B16" s="13" t="s">
        <v>18</v>
      </c>
      <c r="C16" s="13">
        <v>518598</v>
      </c>
      <c r="D16" s="18"/>
      <c r="E16" s="18"/>
      <c r="F16" s="93"/>
      <c r="H16" s="13" t="s">
        <v>18</v>
      </c>
      <c r="I16" s="13">
        <v>518598</v>
      </c>
      <c r="J16" s="18"/>
      <c r="K16" s="18"/>
      <c r="L16" s="93"/>
    </row>
    <row r="17" spans="1:12" hidden="1">
      <c r="A17" s="74"/>
      <c r="B17" s="13" t="s">
        <v>19</v>
      </c>
      <c r="C17" s="13">
        <v>528000</v>
      </c>
      <c r="D17" s="18"/>
      <c r="E17" s="18"/>
      <c r="F17" s="93"/>
      <c r="H17" s="13" t="s">
        <v>19</v>
      </c>
      <c r="I17" s="13">
        <v>528000</v>
      </c>
      <c r="J17" s="18"/>
      <c r="K17" s="18"/>
      <c r="L17" s="93"/>
    </row>
    <row r="18" spans="1:12" hidden="1">
      <c r="A18" s="74" t="s">
        <v>16</v>
      </c>
      <c r="B18" s="13" t="s">
        <v>17</v>
      </c>
      <c r="C18" s="13">
        <v>623334</v>
      </c>
      <c r="D18" s="18"/>
      <c r="E18" s="18"/>
      <c r="F18" s="87"/>
      <c r="H18" s="13" t="s">
        <v>17</v>
      </c>
      <c r="I18" s="13">
        <v>623334</v>
      </c>
      <c r="J18" s="18"/>
      <c r="K18" s="18"/>
      <c r="L18" s="87"/>
    </row>
    <row r="19" spans="1:12" hidden="1">
      <c r="A19" s="74"/>
      <c r="B19" s="13" t="s">
        <v>18</v>
      </c>
      <c r="C19" s="13">
        <v>636666</v>
      </c>
      <c r="D19" s="18"/>
      <c r="E19" s="18"/>
      <c r="F19" s="88"/>
      <c r="H19" s="13" t="s">
        <v>18</v>
      </c>
      <c r="I19" s="13">
        <v>636666</v>
      </c>
      <c r="J19" s="18"/>
      <c r="K19" s="18"/>
      <c r="L19" s="88"/>
    </row>
    <row r="20" spans="1:12" hidden="1">
      <c r="A20" s="74"/>
      <c r="B20" s="13" t="s">
        <v>19</v>
      </c>
      <c r="C20" s="13">
        <v>650000</v>
      </c>
      <c r="D20" s="18"/>
      <c r="E20" s="18"/>
      <c r="F20" s="89"/>
      <c r="H20" s="13" t="s">
        <v>19</v>
      </c>
      <c r="I20" s="13">
        <v>650000</v>
      </c>
      <c r="J20" s="18"/>
      <c r="K20" s="18"/>
      <c r="L20" s="89"/>
    </row>
    <row r="21" spans="1:12" hidden="1"/>
    <row r="22" spans="1:12" hidden="1"/>
    <row r="23" spans="1:12" ht="16.5" hidden="1" thickBot="1">
      <c r="A23" s="77" t="s">
        <v>124</v>
      </c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9"/>
    </row>
    <row r="24" spans="1:12" hidden="1">
      <c r="A24" s="80" t="s">
        <v>12</v>
      </c>
      <c r="B24" s="82" t="s">
        <v>44</v>
      </c>
      <c r="C24" s="82"/>
      <c r="D24" s="84" t="s">
        <v>20</v>
      </c>
      <c r="E24" s="84"/>
      <c r="F24" s="82" t="s">
        <v>45</v>
      </c>
      <c r="H24" s="82" t="s">
        <v>44</v>
      </c>
      <c r="I24" s="82"/>
      <c r="J24" s="84" t="s">
        <v>21</v>
      </c>
      <c r="K24" s="84"/>
      <c r="L24" s="82" t="s">
        <v>46</v>
      </c>
    </row>
    <row r="25" spans="1:12" ht="15.75" hidden="1" thickBot="1">
      <c r="A25" s="81"/>
      <c r="B25" s="83"/>
      <c r="C25" s="83"/>
      <c r="D25" s="15" t="s">
        <v>13</v>
      </c>
      <c r="E25" s="15" t="s">
        <v>14</v>
      </c>
      <c r="F25" s="83"/>
      <c r="H25" s="83"/>
      <c r="I25" s="83"/>
      <c r="J25" s="15" t="s">
        <v>13</v>
      </c>
      <c r="K25" s="15" t="s">
        <v>14</v>
      </c>
      <c r="L25" s="83"/>
    </row>
    <row r="26" spans="1:12" hidden="1">
      <c r="A26" s="73" t="s">
        <v>15</v>
      </c>
      <c r="B26" s="14" t="s">
        <v>17</v>
      </c>
      <c r="C26" s="14">
        <v>509202</v>
      </c>
      <c r="D26" s="26"/>
      <c r="E26" s="26"/>
      <c r="F26" s="89"/>
      <c r="H26" s="14" t="s">
        <v>17</v>
      </c>
      <c r="I26" s="14">
        <v>509202</v>
      </c>
      <c r="J26" s="26"/>
      <c r="K26" s="26"/>
      <c r="L26" s="89"/>
    </row>
    <row r="27" spans="1:12" hidden="1">
      <c r="A27" s="74"/>
      <c r="B27" s="13" t="s">
        <v>18</v>
      </c>
      <c r="C27" s="13">
        <v>518598</v>
      </c>
      <c r="D27" s="18"/>
      <c r="E27" s="18"/>
      <c r="F27" s="93"/>
      <c r="H27" s="13" t="s">
        <v>18</v>
      </c>
      <c r="I27" s="13">
        <v>518598</v>
      </c>
      <c r="J27" s="18"/>
      <c r="K27" s="18"/>
      <c r="L27" s="93"/>
    </row>
    <row r="28" spans="1:12" hidden="1">
      <c r="A28" s="74"/>
      <c r="B28" s="13" t="s">
        <v>19</v>
      </c>
      <c r="C28" s="13">
        <v>528000</v>
      </c>
      <c r="D28" s="18"/>
      <c r="E28" s="18"/>
      <c r="F28" s="93"/>
      <c r="H28" s="13" t="s">
        <v>19</v>
      </c>
      <c r="I28" s="13">
        <v>528000</v>
      </c>
      <c r="J28" s="18"/>
      <c r="K28" s="18"/>
      <c r="L28" s="93"/>
    </row>
    <row r="29" spans="1:12" hidden="1">
      <c r="A29" s="74" t="s">
        <v>16</v>
      </c>
      <c r="B29" s="13" t="s">
        <v>17</v>
      </c>
      <c r="C29" s="13">
        <v>623334</v>
      </c>
      <c r="D29" s="18"/>
      <c r="E29" s="18"/>
      <c r="F29" s="87"/>
      <c r="H29" s="13" t="s">
        <v>17</v>
      </c>
      <c r="I29" s="13">
        <v>623334</v>
      </c>
      <c r="J29" s="18"/>
      <c r="K29" s="18"/>
      <c r="L29" s="87"/>
    </row>
    <row r="30" spans="1:12" hidden="1">
      <c r="A30" s="74"/>
      <c r="B30" s="13" t="s">
        <v>18</v>
      </c>
      <c r="C30" s="13">
        <v>636666</v>
      </c>
      <c r="D30" s="18"/>
      <c r="E30" s="18"/>
      <c r="F30" s="88"/>
      <c r="H30" s="13" t="s">
        <v>18</v>
      </c>
      <c r="I30" s="13">
        <v>636666</v>
      </c>
      <c r="J30" s="18"/>
      <c r="K30" s="18"/>
      <c r="L30" s="88"/>
    </row>
    <row r="31" spans="1:12" hidden="1">
      <c r="A31" s="74"/>
      <c r="B31" s="13" t="s">
        <v>19</v>
      </c>
      <c r="C31" s="13">
        <v>650000</v>
      </c>
      <c r="D31" s="18"/>
      <c r="E31" s="18"/>
      <c r="F31" s="89"/>
      <c r="H31" s="13" t="s">
        <v>19</v>
      </c>
      <c r="I31" s="13">
        <v>650000</v>
      </c>
      <c r="J31" s="18"/>
      <c r="K31" s="18"/>
      <c r="L31" s="89"/>
    </row>
    <row r="32" spans="1:12" hidden="1"/>
    <row r="33" spans="1:12" hidden="1">
      <c r="A33" s="21" t="s">
        <v>123</v>
      </c>
    </row>
    <row r="34" spans="1:12" hidden="1"/>
    <row r="35" spans="1:12" ht="16.5" hidden="1" thickBot="1">
      <c r="A35" s="77" t="s">
        <v>122</v>
      </c>
      <c r="B35" s="78"/>
      <c r="C35" s="78"/>
      <c r="D35" s="78"/>
      <c r="E35" s="78"/>
      <c r="F35" s="78"/>
      <c r="G35" s="78"/>
      <c r="H35" s="78"/>
      <c r="I35" s="78"/>
      <c r="J35" s="78"/>
      <c r="K35" s="78"/>
      <c r="L35" s="79"/>
    </row>
    <row r="36" spans="1:12" hidden="1">
      <c r="A36" s="80" t="s">
        <v>12</v>
      </c>
      <c r="B36" s="82" t="s">
        <v>44</v>
      </c>
      <c r="C36" s="82"/>
      <c r="D36" s="84" t="s">
        <v>20</v>
      </c>
      <c r="E36" s="84"/>
      <c r="F36" s="82" t="s">
        <v>45</v>
      </c>
      <c r="H36" s="82" t="s">
        <v>44</v>
      </c>
      <c r="I36" s="82"/>
      <c r="J36" s="84" t="s">
        <v>21</v>
      </c>
      <c r="K36" s="84"/>
      <c r="L36" s="82" t="s">
        <v>46</v>
      </c>
    </row>
    <row r="37" spans="1:12" ht="15.75" hidden="1" thickBot="1">
      <c r="A37" s="81"/>
      <c r="B37" s="83"/>
      <c r="C37" s="83"/>
      <c r="D37" s="15" t="s">
        <v>13</v>
      </c>
      <c r="E37" s="15" t="s">
        <v>14</v>
      </c>
      <c r="F37" s="83"/>
      <c r="H37" s="83"/>
      <c r="I37" s="83"/>
      <c r="J37" s="15" t="s">
        <v>13</v>
      </c>
      <c r="K37" s="15" t="s">
        <v>14</v>
      </c>
      <c r="L37" s="83"/>
    </row>
    <row r="38" spans="1:12" hidden="1">
      <c r="A38" s="73" t="s">
        <v>15</v>
      </c>
      <c r="B38" s="14" t="s">
        <v>17</v>
      </c>
      <c r="C38" s="14">
        <v>509202</v>
      </c>
      <c r="D38" s="26"/>
      <c r="E38" s="26"/>
      <c r="F38" s="89"/>
      <c r="H38" s="14" t="s">
        <v>17</v>
      </c>
      <c r="I38" s="14">
        <v>509202</v>
      </c>
      <c r="J38" s="26"/>
      <c r="K38" s="26"/>
      <c r="L38" s="89"/>
    </row>
    <row r="39" spans="1:12" hidden="1">
      <c r="A39" s="74"/>
      <c r="B39" s="13" t="s">
        <v>18</v>
      </c>
      <c r="C39" s="13">
        <v>518598</v>
      </c>
      <c r="D39" s="18"/>
      <c r="E39" s="18"/>
      <c r="F39" s="93"/>
      <c r="H39" s="13" t="s">
        <v>18</v>
      </c>
      <c r="I39" s="13">
        <v>518598</v>
      </c>
      <c r="J39" s="18"/>
      <c r="K39" s="18"/>
      <c r="L39" s="93"/>
    </row>
    <row r="40" spans="1:12" hidden="1">
      <c r="A40" s="74"/>
      <c r="B40" s="13" t="s">
        <v>19</v>
      </c>
      <c r="C40" s="13">
        <v>528000</v>
      </c>
      <c r="D40" s="18"/>
      <c r="E40" s="18"/>
      <c r="F40" s="93"/>
      <c r="H40" s="13" t="s">
        <v>19</v>
      </c>
      <c r="I40" s="13">
        <v>528000</v>
      </c>
      <c r="J40" s="18"/>
      <c r="K40" s="18"/>
      <c r="L40" s="93"/>
    </row>
    <row r="41" spans="1:12" hidden="1">
      <c r="A41" s="74" t="s">
        <v>16</v>
      </c>
      <c r="B41" s="13" t="s">
        <v>17</v>
      </c>
      <c r="C41" s="13">
        <v>623334</v>
      </c>
      <c r="D41" s="18"/>
      <c r="E41" s="18"/>
      <c r="F41" s="87"/>
      <c r="H41" s="13" t="s">
        <v>17</v>
      </c>
      <c r="I41" s="13">
        <v>623334</v>
      </c>
      <c r="J41" s="18"/>
      <c r="K41" s="18"/>
      <c r="L41" s="87"/>
    </row>
    <row r="42" spans="1:12" hidden="1">
      <c r="A42" s="74"/>
      <c r="B42" s="13" t="s">
        <v>18</v>
      </c>
      <c r="C42" s="13">
        <v>636666</v>
      </c>
      <c r="D42" s="18"/>
      <c r="E42" s="18"/>
      <c r="F42" s="88"/>
      <c r="H42" s="13" t="s">
        <v>18</v>
      </c>
      <c r="I42" s="13">
        <v>636666</v>
      </c>
      <c r="J42" s="18"/>
      <c r="K42" s="18"/>
      <c r="L42" s="88"/>
    </row>
    <row r="43" spans="1:12" hidden="1">
      <c r="A43" s="74"/>
      <c r="B43" s="13" t="s">
        <v>19</v>
      </c>
      <c r="C43" s="13">
        <v>650000</v>
      </c>
      <c r="D43" s="18"/>
      <c r="E43" s="18"/>
      <c r="F43" s="89"/>
      <c r="H43" s="13" t="s">
        <v>19</v>
      </c>
      <c r="I43" s="13">
        <v>650000</v>
      </c>
      <c r="J43" s="18"/>
      <c r="K43" s="18"/>
      <c r="L43" s="89"/>
    </row>
    <row r="44" spans="1:12" hidden="1"/>
    <row r="45" spans="1:12" hidden="1"/>
  </sheetData>
  <mergeCells count="56">
    <mergeCell ref="A38:A40"/>
    <mergeCell ref="F38:F40"/>
    <mergeCell ref="L38:L40"/>
    <mergeCell ref="A41:A43"/>
    <mergeCell ref="F41:F43"/>
    <mergeCell ref="L41:L43"/>
    <mergeCell ref="A35:L35"/>
    <mergeCell ref="A36:A37"/>
    <mergeCell ref="B36:C37"/>
    <mergeCell ref="D36:E36"/>
    <mergeCell ref="F36:F37"/>
    <mergeCell ref="H36:I37"/>
    <mergeCell ref="J36:K36"/>
    <mergeCell ref="L36:L37"/>
    <mergeCell ref="A26:A28"/>
    <mergeCell ref="F26:F28"/>
    <mergeCell ref="L26:L28"/>
    <mergeCell ref="A29:A31"/>
    <mergeCell ref="F29:F31"/>
    <mergeCell ref="L29:L31"/>
    <mergeCell ref="A23:L23"/>
    <mergeCell ref="A24:A25"/>
    <mergeCell ref="B24:C25"/>
    <mergeCell ref="D24:E24"/>
    <mergeCell ref="F24:F25"/>
    <mergeCell ref="H24:I25"/>
    <mergeCell ref="J24:K24"/>
    <mergeCell ref="L24:L25"/>
    <mergeCell ref="A15:A17"/>
    <mergeCell ref="F15:F17"/>
    <mergeCell ref="L15:L17"/>
    <mergeCell ref="A18:A20"/>
    <mergeCell ref="F18:F20"/>
    <mergeCell ref="L18:L20"/>
    <mergeCell ref="A12:L12"/>
    <mergeCell ref="A13:A14"/>
    <mergeCell ref="B13:C14"/>
    <mergeCell ref="D13:E13"/>
    <mergeCell ref="F13:F14"/>
    <mergeCell ref="H13:I14"/>
    <mergeCell ref="J13:K13"/>
    <mergeCell ref="L13:L14"/>
    <mergeCell ref="A4:A6"/>
    <mergeCell ref="F4:F6"/>
    <mergeCell ref="L4:L6"/>
    <mergeCell ref="A7:A9"/>
    <mergeCell ref="F7:F9"/>
    <mergeCell ref="L7:L9"/>
    <mergeCell ref="A1:L1"/>
    <mergeCell ref="A2:A3"/>
    <mergeCell ref="B2:C3"/>
    <mergeCell ref="D2:E2"/>
    <mergeCell ref="F2:F3"/>
    <mergeCell ref="H2:I3"/>
    <mergeCell ref="J2:K2"/>
    <mergeCell ref="L2:L3"/>
  </mergeCells>
  <pageMargins left="0.7" right="0.7" top="0.75" bottom="0.75" header="0.3" footer="0.3"/>
  <pageSetup paperSize="9" orientation="portrait" horizontalDpi="4294967294" r:id="rId1"/>
  <drawing r:id="rId2"/>
  <legacyDrawing r:id="rId3"/>
  <oleObjects>
    <mc:AlternateContent xmlns:mc="http://schemas.openxmlformats.org/markup-compatibility/2006">
      <mc:Choice Requires="x14">
        <oleObject progId="Equation.DSMT4" shapeId="16385" r:id="rId4">
          <objectPr defaultSize="0" autoPict="0" r:id="rId5">
            <anchor moveWithCells="1">
              <from>
                <xdr:col>12</xdr:col>
                <xdr:colOff>123825</xdr:colOff>
                <xdr:row>5</xdr:row>
                <xdr:rowOff>66675</xdr:rowOff>
              </from>
              <to>
                <xdr:col>21</xdr:col>
                <xdr:colOff>333375</xdr:colOff>
                <xdr:row>8</xdr:row>
                <xdr:rowOff>47625</xdr:rowOff>
              </to>
            </anchor>
          </objectPr>
        </oleObject>
      </mc:Choice>
      <mc:Fallback>
        <oleObject progId="Equation.DSMT4" shapeId="16385" r:id="rId4"/>
      </mc:Fallback>
    </mc:AlternateContent>
    <mc:AlternateContent xmlns:mc="http://schemas.openxmlformats.org/markup-compatibility/2006">
      <mc:Choice Requires="x14">
        <oleObject progId="Equation.DSMT4" shapeId="16386" r:id="rId6">
          <objectPr defaultSize="0" autoPict="0" r:id="rId7">
            <anchor moveWithCells="1">
              <from>
                <xdr:col>12</xdr:col>
                <xdr:colOff>152400</xdr:colOff>
                <xdr:row>8</xdr:row>
                <xdr:rowOff>180975</xdr:rowOff>
              </from>
              <to>
                <xdr:col>21</xdr:col>
                <xdr:colOff>352425</xdr:colOff>
                <xdr:row>46</xdr:row>
                <xdr:rowOff>104775</xdr:rowOff>
              </to>
            </anchor>
          </objectPr>
        </oleObject>
      </mc:Choice>
      <mc:Fallback>
        <oleObject progId="Equation.DSMT4" shapeId="16386" r:id="rId6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F8BF7-BC16-4052-A87C-3EAFDC8E6429}">
  <dimension ref="B1:M74"/>
  <sheetViews>
    <sheetView zoomScale="55" zoomScaleNormal="55" workbookViewId="0">
      <selection activeCell="M8" sqref="M8:M10"/>
    </sheetView>
  </sheetViews>
  <sheetFormatPr defaultColWidth="8.85546875" defaultRowHeight="15"/>
  <cols>
    <col min="1" max="1" width="5.7109375" style="21" customWidth="1"/>
    <col min="2" max="6" width="8.85546875" style="21"/>
    <col min="7" max="7" width="16" style="21" customWidth="1"/>
    <col min="8" max="12" width="8.85546875" style="21"/>
    <col min="13" max="13" width="16.85546875" style="21" customWidth="1"/>
    <col min="14" max="16384" width="8.85546875" style="21"/>
  </cols>
  <sheetData>
    <row r="1" spans="2:13" ht="15.75" thickBot="1"/>
    <row r="2" spans="2:13" ht="16.350000000000001" customHeight="1" thickBot="1">
      <c r="B2" s="100" t="s">
        <v>175</v>
      </c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2"/>
    </row>
    <row r="3" spans="2:13" ht="15" customHeight="1">
      <c r="B3" s="103" t="s">
        <v>12</v>
      </c>
      <c r="C3" s="105" t="s">
        <v>44</v>
      </c>
      <c r="D3" s="105"/>
      <c r="E3" s="107" t="s">
        <v>20</v>
      </c>
      <c r="F3" s="107"/>
      <c r="G3" s="113" t="s">
        <v>45</v>
      </c>
      <c r="I3" s="103" t="s">
        <v>44</v>
      </c>
      <c r="J3" s="105"/>
      <c r="K3" s="107" t="s">
        <v>21</v>
      </c>
      <c r="L3" s="107"/>
      <c r="M3" s="113" t="s">
        <v>46</v>
      </c>
    </row>
    <row r="4" spans="2:13" ht="15.75" thickBot="1">
      <c r="B4" s="104"/>
      <c r="C4" s="106"/>
      <c r="D4" s="106"/>
      <c r="E4" s="37" t="s">
        <v>13</v>
      </c>
      <c r="F4" s="37" t="s">
        <v>14</v>
      </c>
      <c r="G4" s="114"/>
      <c r="I4" s="104"/>
      <c r="J4" s="106"/>
      <c r="K4" s="37" t="s">
        <v>13</v>
      </c>
      <c r="L4" s="37" t="s">
        <v>14</v>
      </c>
      <c r="M4" s="114"/>
    </row>
    <row r="5" spans="2:13">
      <c r="B5" s="108" t="s">
        <v>15</v>
      </c>
      <c r="C5" s="14" t="s">
        <v>17</v>
      </c>
      <c r="D5" s="43">
        <v>509202</v>
      </c>
      <c r="E5" s="41">
        <v>11.292899999999999</v>
      </c>
      <c r="F5" s="41">
        <v>13.5848</v>
      </c>
      <c r="G5" s="115">
        <f>10*LOG((10^(E5/10)+10^(E6/10)+10^(E7/10)+10^(F5/10)+10^(F6/10)+10^(F7/10))/6)</f>
        <v>12.53448163784531</v>
      </c>
      <c r="I5" s="14" t="s">
        <v>17</v>
      </c>
      <c r="J5" s="43">
        <v>509202</v>
      </c>
      <c r="K5" s="41">
        <v>-83.766499999999994</v>
      </c>
      <c r="L5" s="41">
        <v>-84.093900000000005</v>
      </c>
      <c r="M5" s="115">
        <f>10*LOG(6/((1/10^(K5/10))+(1/10^(K6/10))+(1/10^(K7/10))+(1/10^(L5/10))+(1/10^(L6/10))+(1/10^(L7/10))))</f>
        <v>-85.114844773908104</v>
      </c>
    </row>
    <row r="6" spans="2:13">
      <c r="B6" s="109"/>
      <c r="C6" s="13" t="s">
        <v>18</v>
      </c>
      <c r="D6" s="44">
        <v>518598</v>
      </c>
      <c r="E6" s="42">
        <v>11.439</v>
      </c>
      <c r="F6" s="42">
        <v>13.6296</v>
      </c>
      <c r="G6" s="116"/>
      <c r="I6" s="13" t="s">
        <v>18</v>
      </c>
      <c r="J6" s="44">
        <v>518598</v>
      </c>
      <c r="K6" s="42">
        <v>-85.658699999999996</v>
      </c>
      <c r="L6" s="42">
        <v>-86.034700000000001</v>
      </c>
      <c r="M6" s="116"/>
    </row>
    <row r="7" spans="2:13">
      <c r="B7" s="109"/>
      <c r="C7" s="13" t="s">
        <v>19</v>
      </c>
      <c r="D7" s="44">
        <v>528000</v>
      </c>
      <c r="E7" s="42">
        <v>10.914</v>
      </c>
      <c r="F7" s="42">
        <v>13.407400000000001</v>
      </c>
      <c r="G7" s="116"/>
      <c r="I7" s="13" t="s">
        <v>19</v>
      </c>
      <c r="J7" s="44">
        <v>528000</v>
      </c>
      <c r="K7" s="42">
        <v>-85.268600000000006</v>
      </c>
      <c r="L7" s="42">
        <v>-85.412899999999993</v>
      </c>
      <c r="M7" s="116"/>
    </row>
    <row r="8" spans="2:13">
      <c r="B8" s="109" t="s">
        <v>16</v>
      </c>
      <c r="C8" s="13" t="s">
        <v>17</v>
      </c>
      <c r="D8" s="44">
        <v>623334</v>
      </c>
      <c r="E8" s="42">
        <v>11.851900000000001</v>
      </c>
      <c r="F8" s="42">
        <v>16.414300000000001</v>
      </c>
      <c r="G8" s="115">
        <f>10*LOG((10^(E8/10)+10^(E9/10)+10^(E10/10)+10^(F8/10)+10^(F9/10)+10^(F10/10))/6)</f>
        <v>15.380782407284181</v>
      </c>
      <c r="I8" s="13" t="s">
        <v>17</v>
      </c>
      <c r="J8" s="44">
        <v>623334</v>
      </c>
      <c r="K8" s="42">
        <v>-82.816500000000005</v>
      </c>
      <c r="L8" s="42">
        <v>-83.638300000000001</v>
      </c>
      <c r="M8" s="115">
        <f>10*LOG(6/((1/10^(K8/10))+(1/10^(K9/10))+(1/10^(K10/10))+(1/10^(L8/10))+(1/10^(L9/10))+(1/10^(L10/10))))</f>
        <v>-84.357914992479976</v>
      </c>
    </row>
    <row r="9" spans="2:13">
      <c r="B9" s="109"/>
      <c r="C9" s="13" t="s">
        <v>18</v>
      </c>
      <c r="D9" s="44">
        <v>636666</v>
      </c>
      <c r="E9" s="42">
        <v>11.6896</v>
      </c>
      <c r="F9" s="42">
        <v>16.640499999999999</v>
      </c>
      <c r="G9" s="116"/>
      <c r="I9" s="13" t="s">
        <v>18</v>
      </c>
      <c r="J9" s="44">
        <v>636666</v>
      </c>
      <c r="K9" s="42">
        <v>-84.791600000000003</v>
      </c>
      <c r="L9" s="42">
        <v>-85.096599999999995</v>
      </c>
      <c r="M9" s="116"/>
    </row>
    <row r="10" spans="2:13">
      <c r="B10" s="109"/>
      <c r="C10" s="13" t="s">
        <v>19</v>
      </c>
      <c r="D10" s="44">
        <v>650000</v>
      </c>
      <c r="E10" s="42">
        <v>13.1927</v>
      </c>
      <c r="F10" s="42">
        <v>18.212499999999999</v>
      </c>
      <c r="G10" s="116"/>
      <c r="I10" s="13" t="s">
        <v>19</v>
      </c>
      <c r="J10" s="44">
        <v>650000</v>
      </c>
      <c r="K10" s="42">
        <v>-84.208500000000001</v>
      </c>
      <c r="L10" s="42">
        <v>-85.131100000000004</v>
      </c>
      <c r="M10" s="116"/>
    </row>
    <row r="16" spans="2:13" ht="15" customHeight="1"/>
    <row r="19" ht="15" customHeight="1"/>
    <row r="27" ht="15" customHeight="1"/>
    <row r="30" ht="15" customHeight="1"/>
    <row r="38" ht="15" customHeight="1"/>
    <row r="41" ht="15" customHeight="1"/>
    <row r="50" ht="15" customHeight="1"/>
    <row r="53" ht="15" customHeight="1"/>
    <row r="68" ht="16.5" customHeight="1"/>
    <row r="69" ht="15" customHeight="1"/>
    <row r="71" ht="15" customHeight="1"/>
    <row r="74" ht="15" customHeight="1"/>
  </sheetData>
  <mergeCells count="14">
    <mergeCell ref="B5:B7"/>
    <mergeCell ref="G5:G7"/>
    <mergeCell ref="M5:M7"/>
    <mergeCell ref="B8:B10"/>
    <mergeCell ref="G8:G10"/>
    <mergeCell ref="M8:M10"/>
    <mergeCell ref="B2:M2"/>
    <mergeCell ref="B3:B4"/>
    <mergeCell ref="C3:D4"/>
    <mergeCell ref="E3:F3"/>
    <mergeCell ref="G3:G4"/>
    <mergeCell ref="I3:J4"/>
    <mergeCell ref="K3:L3"/>
    <mergeCell ref="M3:M4"/>
  </mergeCells>
  <pageMargins left="0.7" right="0.7" top="0.75" bottom="0.75" header="0.3" footer="0.3"/>
  <pageSetup paperSize="9" orientation="portrait" horizontalDpi="4294967294" r:id="rId1"/>
  <drawing r:id="rId2"/>
  <legacyDrawing r:id="rId3"/>
  <oleObjects>
    <mc:AlternateContent xmlns:mc="http://schemas.openxmlformats.org/markup-compatibility/2006">
      <mc:Choice Requires="x14">
        <oleObject progId="Equation.DSMT4" shapeId="23553" r:id="rId4">
          <objectPr defaultSize="0" autoPict="0" r:id="rId5">
            <anchor moveWithCells="1">
              <from>
                <xdr:col>14</xdr:col>
                <xdr:colOff>9525</xdr:colOff>
                <xdr:row>4</xdr:row>
                <xdr:rowOff>28575</xdr:rowOff>
              </from>
              <to>
                <xdr:col>23</xdr:col>
                <xdr:colOff>219075</xdr:colOff>
                <xdr:row>7</xdr:row>
                <xdr:rowOff>28575</xdr:rowOff>
              </to>
            </anchor>
          </objectPr>
        </oleObject>
      </mc:Choice>
      <mc:Fallback>
        <oleObject progId="Equation.DSMT4" shapeId="23553" r:id="rId4"/>
      </mc:Fallback>
    </mc:AlternateContent>
    <mc:AlternateContent xmlns:mc="http://schemas.openxmlformats.org/markup-compatibility/2006">
      <mc:Choice Requires="x14">
        <oleObject progId="Equation.DSMT4" shapeId="23554" r:id="rId6">
          <objectPr defaultSize="0" autoPict="0" r:id="rId7">
            <anchor moveWithCells="1">
              <from>
                <xdr:col>14</xdr:col>
                <xdr:colOff>9525</xdr:colOff>
                <xdr:row>8</xdr:row>
                <xdr:rowOff>47625</xdr:rowOff>
              </from>
              <to>
                <xdr:col>23</xdr:col>
                <xdr:colOff>200025</xdr:colOff>
                <xdr:row>10</xdr:row>
                <xdr:rowOff>152400</xdr:rowOff>
              </to>
            </anchor>
          </objectPr>
        </oleObject>
      </mc:Choice>
      <mc:Fallback>
        <oleObject progId="Equation.DSMT4" shapeId="23554" r:id="rId6"/>
      </mc:Fallback>
    </mc:AlternateContent>
  </oleObjec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B5E35-0D60-4BEA-BE8E-421D8447D055}">
  <dimension ref="A1:C9"/>
  <sheetViews>
    <sheetView workbookViewId="0">
      <selection activeCell="C15" sqref="C15"/>
    </sheetView>
  </sheetViews>
  <sheetFormatPr defaultRowHeight="15"/>
  <cols>
    <col min="1" max="1" width="13.5703125" customWidth="1"/>
    <col min="2" max="2" width="54.85546875" customWidth="1"/>
    <col min="3" max="3" width="23.42578125" customWidth="1"/>
  </cols>
  <sheetData>
    <row r="1" spans="1:3">
      <c r="A1" s="22" t="s">
        <v>83</v>
      </c>
      <c r="B1" s="22" t="s">
        <v>85</v>
      </c>
      <c r="C1" s="22" t="s">
        <v>84</v>
      </c>
    </row>
    <row r="2" spans="1:3" ht="24">
      <c r="A2" s="24" t="s">
        <v>86</v>
      </c>
      <c r="B2" s="25" t="s">
        <v>87</v>
      </c>
      <c r="C2" s="25" t="s">
        <v>88</v>
      </c>
    </row>
    <row r="3" spans="1:3">
      <c r="A3" s="24" t="s">
        <v>89</v>
      </c>
      <c r="B3" s="25" t="s">
        <v>90</v>
      </c>
      <c r="C3" s="25" t="s">
        <v>91</v>
      </c>
    </row>
    <row r="4" spans="1:3">
      <c r="A4" s="24" t="s">
        <v>92</v>
      </c>
      <c r="B4" s="25" t="s">
        <v>93</v>
      </c>
      <c r="C4" s="25" t="s">
        <v>94</v>
      </c>
    </row>
    <row r="5" spans="1:3">
      <c r="A5" s="24" t="s">
        <v>95</v>
      </c>
      <c r="B5" s="25" t="s">
        <v>96</v>
      </c>
      <c r="C5" s="25" t="s">
        <v>97</v>
      </c>
    </row>
    <row r="6" spans="1:3">
      <c r="A6" s="24" t="s">
        <v>81</v>
      </c>
      <c r="B6" s="25" t="s">
        <v>98</v>
      </c>
      <c r="C6" s="25" t="s">
        <v>22</v>
      </c>
    </row>
    <row r="7" spans="1:3">
      <c r="A7" s="24" t="s">
        <v>99</v>
      </c>
      <c r="B7" s="25" t="s">
        <v>100</v>
      </c>
      <c r="C7" s="25" t="s">
        <v>101</v>
      </c>
    </row>
    <row r="8" spans="1:3" ht="24">
      <c r="A8" s="24" t="s">
        <v>102</v>
      </c>
      <c r="B8" s="25" t="s">
        <v>103</v>
      </c>
      <c r="C8" s="25" t="s">
        <v>104</v>
      </c>
    </row>
    <row r="9" spans="1:3">
      <c r="A9" s="23"/>
      <c r="B9" s="23"/>
      <c r="C9" s="23"/>
    </row>
  </sheetData>
  <dataValidations count="1">
    <dataValidation allowBlank="1" showInputMessage="1" showErrorMessage="1" promptTitle="TDoc#" prompt="Make sure new TDocs have unique TDoc numbers, otherwise they cannot be imported." sqref="A2:A8" xr:uid="{EE0F22B7-BD59-4819-88F3-393518D1610D}"/>
  </dataValidations>
  <hyperlinks>
    <hyperlink ref="A2" r:id="rId1" xr:uid="{31DDFDBE-96DC-4FF6-AE3A-81FAD023E972}"/>
    <hyperlink ref="A3" r:id="rId2" xr:uid="{B8720773-E2D0-43FE-9D37-BD30D4D80215}"/>
    <hyperlink ref="A4" r:id="rId3" xr:uid="{470D2BBE-8E5B-4EBD-8DF4-A9DDD01F1202}"/>
    <hyperlink ref="A5" r:id="rId4" xr:uid="{373D61A0-5757-45B1-888C-0CFCECE2D2D9}"/>
    <hyperlink ref="A6" r:id="rId5" xr:uid="{3ACD7D88-A604-4BEA-8BFC-9C2C49F8F72B}"/>
    <hyperlink ref="A7" r:id="rId6" xr:uid="{99FF9236-FC5F-4A31-84EA-DFEC2967E580}"/>
    <hyperlink ref="A8" r:id="rId7" xr:uid="{7D48F88D-0F10-4F4E-B172-47B1C263E8C7}"/>
  </hyperlinks>
  <pageMargins left="0.7" right="0.7" top="0.75" bottom="0.75" header="0.3" footer="0.3"/>
  <pageSetup paperSize="0" orientation="portrait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Cover Sheet</vt:lpstr>
      <vt:lpstr>Analysis summary</vt:lpstr>
      <vt:lpstr>CDF</vt:lpstr>
      <vt:lpstr>Summary</vt:lpstr>
      <vt:lpstr>General Info</vt:lpstr>
      <vt:lpstr>Lab1 PC2</vt:lpstr>
      <vt:lpstr>Lab2 PC2</vt:lpstr>
      <vt:lpstr>Lab3 PC2</vt:lpstr>
      <vt:lpstr>Lab4 PC2</vt:lpstr>
      <vt:lpstr>Lab5 PC2</vt:lpstr>
      <vt:lpstr>Lab6 PC2</vt:lpstr>
      <vt:lpstr>Lab7 PC2</vt:lpstr>
      <vt:lpstr>Lab1 PC3</vt:lpstr>
      <vt:lpstr>Lab7 PC3</vt:lpstr>
      <vt:lpstr>Reference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3GPP TRP TRS</dc:title>
  <dc:subject/>
  <dc:creator>ruixin</dc:creator>
  <cp:keywords>Test Campaign</cp:keywords>
  <dc:description/>
  <cp:lastModifiedBy>Ruixin(vivo)</cp:lastModifiedBy>
  <dcterms:created xsi:type="dcterms:W3CDTF">2014-04-03T16:46:49Z</dcterms:created>
  <dcterms:modified xsi:type="dcterms:W3CDTF">2022-08-12T09:54:11Z</dcterms:modified>
  <cp:category/>
</cp:coreProperties>
</file>